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santiagovalenciarico/Downloads/"/>
    </mc:Choice>
  </mc:AlternateContent>
  <xr:revisionPtr revIDLastSave="0" documentId="13_ncr:1_{A1FEF781-3394-C44B-BE77-87571B3D6E06}" xr6:coauthVersionLast="47" xr6:coauthVersionMax="47" xr10:uidLastSave="{00000000-0000-0000-0000-000000000000}"/>
  <bookViews>
    <workbookView xWindow="0" yWindow="660" windowWidth="29400" windowHeight="16660" xr2:uid="{779187AD-0507-425A-A683-B2511F1CEB1F}"/>
  </bookViews>
  <sheets>
    <sheet name="8 meses" sheetId="11" r:id="rId1"/>
  </sheets>
  <definedNames>
    <definedName name="_xlnm._FilterDatabase" localSheetId="0" hidden="1">'8 meses'!$B$2:$I$314</definedName>
    <definedName name="_Ref209724923" localSheetId="0">'8 meses'!#REF!</definedName>
    <definedName name="_Ref210036818" localSheetId="0">'8 meses'!#REF!</definedName>
    <definedName name="_Toc210758239" localSheetId="0">'8 meses'!#REF!</definedName>
    <definedName name="_Toc210758242" localSheetId="0">'8 meses'!#REF!</definedName>
    <definedName name="_Toc210758243" localSheetId="0">'8 meses'!#REF!</definedName>
    <definedName name="_Toc210758244" localSheetId="0">'8 meses'!#REF!</definedName>
    <definedName name="_Toc210758245" localSheetId="0">'8 meses'!#REF!</definedName>
    <definedName name="_Toc210758248" localSheetId="0">'8 meses'!#REF!</definedName>
    <definedName name="_Toc210758249" localSheetId="0">'8 meses'!#REF!</definedName>
    <definedName name="_Toc210758250" localSheetId="0">'8 meses'!#REF!</definedName>
    <definedName name="_Toc210758251" localSheetId="0">'8 meses'!#REF!</definedName>
    <definedName name="_Toc210758252" localSheetId="0">'8 meses'!#REF!</definedName>
    <definedName name="_Toc210758253" localSheetId="0">'8 meses'!#REF!</definedName>
    <definedName name="_Toc210758254" localSheetId="0">'8 meses'!#REF!</definedName>
    <definedName name="_Toc211429979" localSheetId="0">'8 meses'!#REF!</definedName>
    <definedName name="_Toc211429982" localSheetId="0">'8 meses'!#REF!</definedName>
    <definedName name="_Toc211429983" localSheetId="0">'8 meses'!#REF!</definedName>
    <definedName name="_Toc211429984" localSheetId="0">'8 meses'!#REF!</definedName>
    <definedName name="_Toc211429985" localSheetId="0">'8 meses'!$B$109</definedName>
    <definedName name="_Toc211429988" localSheetId="0">'8 meses'!#REF!</definedName>
    <definedName name="_Toc211429989" localSheetId="0">'8 meses'!#REF!</definedName>
    <definedName name="_Toc211429990" localSheetId="0">'8 meses'!#REF!</definedName>
    <definedName name="_Toc211429991" localSheetId="0">'8 meses'!#REF!</definedName>
    <definedName name="_Toc211429992" localSheetId="0">'8 meses'!#REF!</definedName>
    <definedName name="_Toc211429993" localSheetId="0">'8 meses'!#REF!</definedName>
    <definedName name="_Toc211429994" localSheetId="0">'8 meses'!$C$310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11" l="1"/>
  <c r="T125" i="11"/>
  <c r="T126" i="11"/>
  <c r="I166" i="11"/>
  <c r="J166" i="11" s="1"/>
  <c r="I165" i="11"/>
  <c r="J165" i="11" s="1"/>
  <c r="I313" i="11" l="1"/>
  <c r="J313" i="11" s="1"/>
  <c r="I312" i="11"/>
  <c r="J312" i="11" s="1"/>
  <c r="I311" i="11"/>
  <c r="J311" i="11" s="1"/>
  <c r="I310" i="11"/>
  <c r="J310" i="11" s="1"/>
  <c r="I309" i="11"/>
  <c r="J309" i="11" s="1"/>
  <c r="I308" i="11"/>
  <c r="J308" i="11" s="1"/>
  <c r="I307" i="11"/>
  <c r="J307" i="11" s="1"/>
  <c r="I306" i="11"/>
  <c r="J306" i="11" s="1"/>
  <c r="I305" i="11"/>
  <c r="J305" i="11" s="1"/>
  <c r="I304" i="11"/>
  <c r="J304" i="11" s="1"/>
  <c r="I303" i="11"/>
  <c r="J303" i="11" s="1"/>
  <c r="I302" i="11"/>
  <c r="J302" i="11" s="1"/>
  <c r="I301" i="11"/>
  <c r="J301" i="11" s="1"/>
  <c r="I300" i="11"/>
  <c r="J300" i="11" s="1"/>
  <c r="I299" i="11"/>
  <c r="J299" i="11" s="1"/>
  <c r="I298" i="11"/>
  <c r="J298" i="11" s="1"/>
  <c r="I297" i="11"/>
  <c r="J297" i="11" s="1"/>
  <c r="I296" i="11"/>
  <c r="J296" i="11" s="1"/>
  <c r="I295" i="11"/>
  <c r="J295" i="11" s="1"/>
  <c r="I294" i="11"/>
  <c r="J294" i="11" s="1"/>
  <c r="I293" i="11"/>
  <c r="J293" i="11" s="1"/>
  <c r="I292" i="11"/>
  <c r="J292" i="11" s="1"/>
  <c r="I291" i="11"/>
  <c r="J291" i="11" s="1"/>
  <c r="I290" i="11"/>
  <c r="J290" i="11" s="1"/>
  <c r="I289" i="11"/>
  <c r="J289" i="11" s="1"/>
  <c r="I288" i="11"/>
  <c r="J288" i="11" s="1"/>
  <c r="I287" i="11"/>
  <c r="J287" i="11" s="1"/>
  <c r="I286" i="11"/>
  <c r="J286" i="11" s="1"/>
  <c r="I285" i="11"/>
  <c r="J285" i="11" s="1"/>
  <c r="I284" i="11"/>
  <c r="J284" i="11" s="1"/>
  <c r="I283" i="11"/>
  <c r="J283" i="11" s="1"/>
  <c r="I282" i="11"/>
  <c r="J282" i="11" s="1"/>
  <c r="I281" i="11"/>
  <c r="J281" i="11" s="1"/>
  <c r="I280" i="11"/>
  <c r="J280" i="11" s="1"/>
  <c r="I279" i="11"/>
  <c r="J279" i="11" s="1"/>
  <c r="I278" i="11"/>
  <c r="J278" i="11" s="1"/>
  <c r="I277" i="11"/>
  <c r="J277" i="11" s="1"/>
  <c r="I276" i="11"/>
  <c r="J276" i="11" s="1"/>
  <c r="I275" i="11"/>
  <c r="J275" i="11" s="1"/>
  <c r="I274" i="11"/>
  <c r="J274" i="11" s="1"/>
  <c r="I273" i="11"/>
  <c r="J273" i="11" s="1"/>
  <c r="I272" i="11"/>
  <c r="J272" i="11" s="1"/>
  <c r="I271" i="11"/>
  <c r="J271" i="11" s="1"/>
  <c r="I270" i="11"/>
  <c r="J270" i="11" s="1"/>
  <c r="I269" i="11"/>
  <c r="J269" i="11" s="1"/>
  <c r="I268" i="11"/>
  <c r="J268" i="11" s="1"/>
  <c r="I267" i="11"/>
  <c r="J267" i="11" s="1"/>
  <c r="I266" i="11"/>
  <c r="J266" i="11" s="1"/>
  <c r="I265" i="11"/>
  <c r="J265" i="11" s="1"/>
  <c r="I264" i="11"/>
  <c r="J264" i="11" s="1"/>
  <c r="I263" i="11"/>
  <c r="J263" i="11" s="1"/>
  <c r="I262" i="11"/>
  <c r="J262" i="11" s="1"/>
  <c r="I260" i="11"/>
  <c r="J260" i="11" s="1"/>
  <c r="I259" i="11"/>
  <c r="J259" i="11" s="1"/>
  <c r="I258" i="11"/>
  <c r="J258" i="11" s="1"/>
  <c r="I257" i="11"/>
  <c r="J257" i="11" s="1"/>
  <c r="I256" i="11"/>
  <c r="J256" i="11" s="1"/>
  <c r="I255" i="11"/>
  <c r="J255" i="11" s="1"/>
  <c r="I253" i="11"/>
  <c r="J253" i="11" s="1"/>
  <c r="I252" i="11"/>
  <c r="J252" i="11" s="1"/>
  <c r="I251" i="11"/>
  <c r="J251" i="11" s="1"/>
  <c r="I250" i="11"/>
  <c r="J250" i="11" s="1"/>
  <c r="I249" i="11"/>
  <c r="J249" i="11" s="1"/>
  <c r="I248" i="11"/>
  <c r="J248" i="11" s="1"/>
  <c r="I246" i="11"/>
  <c r="J246" i="11" s="1"/>
  <c r="I245" i="11"/>
  <c r="J245" i="11" s="1"/>
  <c r="I244" i="11"/>
  <c r="J244" i="11" s="1"/>
  <c r="I243" i="11"/>
  <c r="J243" i="11" s="1"/>
  <c r="I242" i="11"/>
  <c r="J242" i="11" s="1"/>
  <c r="I241" i="11"/>
  <c r="J241" i="11" s="1"/>
  <c r="I239" i="11"/>
  <c r="J239" i="11" s="1"/>
  <c r="I238" i="11"/>
  <c r="J238" i="11" s="1"/>
  <c r="I237" i="11"/>
  <c r="J237" i="11" s="1"/>
  <c r="I236" i="11"/>
  <c r="J236" i="11" s="1"/>
  <c r="I235" i="11"/>
  <c r="J235" i="11" s="1"/>
  <c r="I234" i="11"/>
  <c r="J234" i="11" s="1"/>
  <c r="I232" i="11"/>
  <c r="J232" i="11" s="1"/>
  <c r="I231" i="11"/>
  <c r="J231" i="11" s="1"/>
  <c r="I230" i="11"/>
  <c r="J230" i="11" s="1"/>
  <c r="I229" i="11"/>
  <c r="J229" i="11" s="1"/>
  <c r="I228" i="11"/>
  <c r="J228" i="11" s="1"/>
  <c r="I227" i="11"/>
  <c r="J227" i="11" s="1"/>
  <c r="I225" i="11"/>
  <c r="J225" i="11" s="1"/>
  <c r="I224" i="11"/>
  <c r="J224" i="11" s="1"/>
  <c r="I223" i="11"/>
  <c r="J223" i="11" s="1"/>
  <c r="I222" i="11"/>
  <c r="J222" i="11" s="1"/>
  <c r="I221" i="11"/>
  <c r="J221" i="11" s="1"/>
  <c r="I220" i="11"/>
  <c r="J220" i="11" s="1"/>
  <c r="I218" i="11"/>
  <c r="J218" i="11" s="1"/>
  <c r="I217" i="11"/>
  <c r="J217" i="11" s="1"/>
  <c r="I216" i="11"/>
  <c r="J216" i="11" s="1"/>
  <c r="I215" i="11"/>
  <c r="J215" i="11" s="1"/>
  <c r="I214" i="11"/>
  <c r="J214" i="11" s="1"/>
  <c r="I212" i="11"/>
  <c r="J212" i="11" s="1"/>
  <c r="I211" i="11"/>
  <c r="J211" i="11" s="1"/>
  <c r="I210" i="11"/>
  <c r="J210" i="11" s="1"/>
  <c r="I209" i="11"/>
  <c r="J209" i="11" s="1"/>
  <c r="I208" i="11"/>
  <c r="J208" i="11" s="1"/>
  <c r="I206" i="11"/>
  <c r="J206" i="11" s="1"/>
  <c r="I205" i="11"/>
  <c r="J205" i="11" s="1"/>
  <c r="I204" i="11"/>
  <c r="J204" i="11" s="1"/>
  <c r="I203" i="11"/>
  <c r="J203" i="11" s="1"/>
  <c r="I202" i="11"/>
  <c r="J202" i="11" s="1"/>
  <c r="I200" i="11"/>
  <c r="J200" i="11" s="1"/>
  <c r="I199" i="11"/>
  <c r="J199" i="11" s="1"/>
  <c r="I198" i="11"/>
  <c r="J198" i="11" s="1"/>
  <c r="I196" i="11"/>
  <c r="J196" i="11" s="1"/>
  <c r="I195" i="11"/>
  <c r="J195" i="11" s="1"/>
  <c r="I193" i="11"/>
  <c r="J193" i="11" s="1"/>
  <c r="I192" i="11"/>
  <c r="J192" i="11" s="1"/>
  <c r="I191" i="11"/>
  <c r="J191" i="11" s="1"/>
  <c r="I190" i="11"/>
  <c r="J190" i="11" s="1"/>
  <c r="I189" i="11"/>
  <c r="J189" i="11" s="1"/>
  <c r="I188" i="11"/>
  <c r="J188" i="11" s="1"/>
  <c r="I187" i="11"/>
  <c r="J187" i="11" s="1"/>
  <c r="I186" i="11"/>
  <c r="J186" i="11" s="1"/>
  <c r="I185" i="11"/>
  <c r="J185" i="11" s="1"/>
  <c r="I184" i="11"/>
  <c r="J184" i="11" s="1"/>
  <c r="I183" i="11"/>
  <c r="J183" i="11" s="1"/>
  <c r="I182" i="11"/>
  <c r="J182" i="11" s="1"/>
  <c r="I181" i="11"/>
  <c r="J181" i="11" s="1"/>
  <c r="I180" i="11"/>
  <c r="J180" i="11" s="1"/>
  <c r="I179" i="11"/>
  <c r="J179" i="11" s="1"/>
  <c r="I178" i="11"/>
  <c r="J178" i="11" s="1"/>
  <c r="I177" i="11"/>
  <c r="J177" i="11" s="1"/>
  <c r="I176" i="11"/>
  <c r="J176" i="11" s="1"/>
  <c r="I175" i="11"/>
  <c r="J175" i="11" s="1"/>
  <c r="I171" i="11"/>
  <c r="J171" i="11" s="1"/>
  <c r="I169" i="11"/>
  <c r="J169" i="11" s="1"/>
  <c r="I168" i="11"/>
  <c r="J168" i="11" s="1"/>
  <c r="I167" i="11"/>
  <c r="J167" i="11" s="1"/>
  <c r="I164" i="11"/>
  <c r="J164" i="11" s="1"/>
  <c r="I163" i="11"/>
  <c r="J163" i="11" s="1"/>
  <c r="I162" i="11"/>
  <c r="J162" i="11" s="1"/>
  <c r="I161" i="11"/>
  <c r="J161" i="11" s="1"/>
  <c r="I160" i="11"/>
  <c r="J160" i="11" s="1"/>
  <c r="I159" i="11"/>
  <c r="J159" i="11" s="1"/>
  <c r="I158" i="11"/>
  <c r="J158" i="11" s="1"/>
  <c r="I157" i="11"/>
  <c r="J157" i="11" s="1"/>
  <c r="I155" i="11"/>
  <c r="J155" i="11" s="1"/>
  <c r="I154" i="11"/>
  <c r="J154" i="11" s="1"/>
  <c r="I153" i="11"/>
  <c r="J153" i="11" s="1"/>
  <c r="I152" i="11"/>
  <c r="J152" i="11" s="1"/>
  <c r="I151" i="11"/>
  <c r="J151" i="11" s="1"/>
  <c r="I150" i="11"/>
  <c r="J150" i="11" s="1"/>
  <c r="I149" i="11"/>
  <c r="J149" i="11" s="1"/>
  <c r="I148" i="11"/>
  <c r="J148" i="11" s="1"/>
  <c r="I146" i="11"/>
  <c r="J146" i="11" s="1"/>
  <c r="I145" i="11"/>
  <c r="J145" i="11" s="1"/>
  <c r="I144" i="11"/>
  <c r="J144" i="11" s="1"/>
  <c r="I143" i="11"/>
  <c r="J143" i="11" s="1"/>
  <c r="I142" i="11"/>
  <c r="J142" i="11" s="1"/>
  <c r="I141" i="11"/>
  <c r="J141" i="11" s="1"/>
  <c r="I140" i="11"/>
  <c r="J140" i="11" s="1"/>
  <c r="I138" i="11"/>
  <c r="J138" i="11" s="1"/>
  <c r="I137" i="11"/>
  <c r="J137" i="11" s="1"/>
  <c r="I136" i="11"/>
  <c r="J136" i="11" s="1"/>
  <c r="I134" i="11"/>
  <c r="J134" i="11" s="1"/>
  <c r="I133" i="11"/>
  <c r="J133" i="11" s="1"/>
  <c r="I132" i="11"/>
  <c r="J132" i="11" s="1"/>
  <c r="I130" i="11"/>
  <c r="J130" i="11" s="1"/>
  <c r="I129" i="11"/>
  <c r="J129" i="11" s="1"/>
  <c r="I128" i="11"/>
  <c r="J128" i="11" s="1"/>
  <c r="I126" i="11"/>
  <c r="J126" i="11" s="1"/>
  <c r="I125" i="11"/>
  <c r="J125" i="11" s="1"/>
  <c r="I124" i="11"/>
  <c r="J124" i="11" s="1"/>
  <c r="I122" i="11"/>
  <c r="J122" i="11" s="1"/>
  <c r="I121" i="11"/>
  <c r="J121" i="11" s="1"/>
  <c r="I120" i="11"/>
  <c r="J120" i="11" s="1"/>
  <c r="I119" i="11"/>
  <c r="J119" i="11" s="1"/>
  <c r="I118" i="11"/>
  <c r="J118" i="11" s="1"/>
  <c r="I116" i="11"/>
  <c r="J116" i="11" s="1"/>
  <c r="I115" i="11"/>
  <c r="J115" i="11" s="1"/>
  <c r="I114" i="11"/>
  <c r="J114" i="11" s="1"/>
  <c r="I113" i="11"/>
  <c r="J113" i="11" s="1"/>
  <c r="I112" i="11"/>
  <c r="J112" i="11" s="1"/>
  <c r="I110" i="11"/>
  <c r="J110" i="11" s="1"/>
  <c r="I109" i="11"/>
  <c r="J109" i="11" s="1"/>
  <c r="I108" i="11"/>
  <c r="J108" i="11" s="1"/>
  <c r="I107" i="11"/>
  <c r="J107" i="11" s="1"/>
  <c r="I106" i="11"/>
  <c r="J106" i="11" s="1"/>
  <c r="I105" i="11"/>
  <c r="J105" i="11" s="1"/>
  <c r="I103" i="11"/>
  <c r="J103" i="11" s="1"/>
  <c r="I102" i="11"/>
  <c r="J102" i="11" s="1"/>
  <c r="I101" i="11"/>
  <c r="J101" i="11" s="1"/>
  <c r="I100" i="11"/>
  <c r="J100" i="11" s="1"/>
  <c r="I99" i="11"/>
  <c r="J99" i="11" s="1"/>
  <c r="I98" i="11"/>
  <c r="J98" i="11" s="1"/>
  <c r="I96" i="11"/>
  <c r="J96" i="11" s="1"/>
  <c r="I95" i="11"/>
  <c r="J95" i="11" s="1"/>
  <c r="I94" i="11"/>
  <c r="J94" i="11" s="1"/>
  <c r="I93" i="11"/>
  <c r="J93" i="11" s="1"/>
  <c r="I92" i="11"/>
  <c r="J92" i="11" s="1"/>
  <c r="I91" i="11"/>
  <c r="J91" i="11" s="1"/>
  <c r="I89" i="11"/>
  <c r="J89" i="11" s="1"/>
  <c r="I88" i="11"/>
  <c r="J88" i="11" s="1"/>
  <c r="I87" i="11"/>
  <c r="J87" i="11" s="1"/>
  <c r="I86" i="11"/>
  <c r="J86" i="11" s="1"/>
  <c r="I85" i="11"/>
  <c r="J85" i="11" s="1"/>
  <c r="I84" i="11"/>
  <c r="J84" i="11" s="1"/>
  <c r="I82" i="11"/>
  <c r="J82" i="11" s="1"/>
  <c r="I81" i="11"/>
  <c r="J81" i="11" s="1"/>
  <c r="I80" i="11"/>
  <c r="J80" i="11" s="1"/>
  <c r="I79" i="11"/>
  <c r="J79" i="11" s="1"/>
  <c r="I78" i="11"/>
  <c r="J78" i="11" s="1"/>
  <c r="I77" i="11"/>
  <c r="J77" i="11" s="1"/>
  <c r="I75" i="11"/>
  <c r="J75" i="11" s="1"/>
  <c r="I74" i="11"/>
  <c r="J74" i="11" s="1"/>
  <c r="I73" i="11"/>
  <c r="J73" i="11" s="1"/>
  <c r="I72" i="11"/>
  <c r="J72" i="11" s="1"/>
  <c r="I71" i="11"/>
  <c r="J71" i="11" s="1"/>
  <c r="I70" i="11"/>
  <c r="J70" i="11" s="1"/>
  <c r="I69" i="11"/>
  <c r="J69" i="11" s="1"/>
  <c r="I68" i="11"/>
  <c r="J68" i="11" s="1"/>
  <c r="I67" i="11"/>
  <c r="J67" i="11" s="1"/>
  <c r="I66" i="11"/>
  <c r="J66" i="11" s="1"/>
  <c r="I65" i="11"/>
  <c r="J65" i="11" s="1"/>
  <c r="I64" i="11"/>
  <c r="J64" i="11" s="1"/>
  <c r="I63" i="11"/>
  <c r="J63" i="11" s="1"/>
  <c r="I62" i="11"/>
  <c r="J62" i="11" s="1"/>
  <c r="I61" i="11"/>
  <c r="J61" i="11" s="1"/>
  <c r="I60" i="11"/>
  <c r="J60" i="11" s="1"/>
  <c r="I59" i="11"/>
  <c r="J59" i="11" s="1"/>
  <c r="I58" i="11"/>
  <c r="J58" i="11" s="1"/>
  <c r="I57" i="11"/>
  <c r="J57" i="11" s="1"/>
  <c r="I56" i="11"/>
  <c r="J56" i="11" s="1"/>
  <c r="I55" i="11"/>
  <c r="J55" i="11" s="1"/>
  <c r="I54" i="11"/>
  <c r="J54" i="11" s="1"/>
  <c r="I53" i="11"/>
  <c r="J53" i="11" s="1"/>
  <c r="I52" i="11"/>
  <c r="J52" i="11" s="1"/>
  <c r="I51" i="11"/>
  <c r="J51" i="11" s="1"/>
  <c r="I50" i="11"/>
  <c r="J50" i="11" s="1"/>
  <c r="I49" i="11"/>
  <c r="J49" i="11" s="1"/>
  <c r="I48" i="11"/>
  <c r="J48" i="11" s="1"/>
  <c r="I47" i="11"/>
  <c r="J47" i="11" s="1"/>
  <c r="I46" i="11"/>
  <c r="J46" i="11" s="1"/>
  <c r="I44" i="11"/>
  <c r="J44" i="11" s="1"/>
  <c r="I43" i="11"/>
  <c r="J43" i="11" s="1"/>
  <c r="I42" i="11"/>
  <c r="J42" i="11" s="1"/>
  <c r="I41" i="11"/>
  <c r="J41" i="11" s="1"/>
  <c r="I40" i="11"/>
  <c r="J40" i="11" s="1"/>
  <c r="I39" i="11"/>
  <c r="J39" i="11" s="1"/>
  <c r="I37" i="11"/>
  <c r="J37" i="11" s="1"/>
  <c r="I36" i="11"/>
  <c r="J36" i="11" s="1"/>
  <c r="I35" i="11"/>
  <c r="J35" i="11" s="1"/>
  <c r="I34" i="11"/>
  <c r="J34" i="11" s="1"/>
  <c r="I33" i="11"/>
  <c r="J33" i="11" s="1"/>
  <c r="J32" i="11"/>
  <c r="I30" i="11"/>
  <c r="J30" i="11" s="1"/>
  <c r="I29" i="11"/>
  <c r="J29" i="11" s="1"/>
  <c r="I28" i="11"/>
  <c r="J28" i="11" s="1"/>
  <c r="I27" i="11"/>
  <c r="J27" i="11" s="1"/>
  <c r="I26" i="11"/>
  <c r="J26" i="11" s="1"/>
  <c r="I25" i="11"/>
  <c r="J25" i="11" s="1"/>
  <c r="I23" i="11"/>
  <c r="J23" i="11" s="1"/>
  <c r="I22" i="11"/>
  <c r="J22" i="11" s="1"/>
  <c r="I21" i="11"/>
  <c r="J21" i="11" s="1"/>
  <c r="I20" i="11"/>
  <c r="J20" i="11" s="1"/>
  <c r="I18" i="11"/>
  <c r="J18" i="11" s="1"/>
  <c r="I17" i="11"/>
  <c r="J17" i="11" s="1"/>
  <c r="I16" i="11"/>
  <c r="J16" i="11" s="1"/>
  <c r="I15" i="11"/>
  <c r="J15" i="11" s="1"/>
  <c r="I14" i="11"/>
  <c r="J14" i="11" s="1"/>
  <c r="I13" i="11"/>
  <c r="J13" i="11" s="1"/>
  <c r="I11" i="11"/>
  <c r="J11" i="11" s="1"/>
  <c r="I10" i="11"/>
  <c r="J10" i="11" s="1"/>
  <c r="I9" i="11"/>
  <c r="J9" i="11" s="1"/>
  <c r="I8" i="11"/>
  <c r="J8" i="11" s="1"/>
  <c r="I7" i="11"/>
  <c r="J7" i="11" s="1"/>
  <c r="I6" i="11"/>
  <c r="J6" i="11" s="1"/>
  <c r="I4" i="11"/>
  <c r="J4" i="11" s="1"/>
  <c r="I3" i="11"/>
  <c r="J3" i="11" s="1"/>
  <c r="M122" i="11" l="1"/>
  <c r="R125" i="11"/>
  <c r="R126" i="11"/>
  <c r="T51" i="11"/>
  <c r="M266" i="11"/>
  <c r="P51" i="11"/>
  <c r="T75" i="11"/>
  <c r="M4" i="11"/>
  <c r="U75" i="11"/>
  <c r="Q125" i="11"/>
  <c r="V126" i="11"/>
  <c r="P126" i="11"/>
  <c r="Q126" i="11"/>
  <c r="M75" i="11"/>
  <c r="M125" i="11"/>
  <c r="T4" i="11"/>
  <c r="P4" i="11"/>
  <c r="N75" i="11"/>
  <c r="M123" i="11"/>
  <c r="R124" i="11"/>
  <c r="U126" i="11"/>
  <c r="N122" i="11"/>
  <c r="S123" i="11"/>
  <c r="U266" i="11"/>
  <c r="S126" i="11"/>
  <c r="S125" i="11"/>
  <c r="P122" i="11"/>
  <c r="Q51" i="11"/>
  <c r="N123" i="11"/>
  <c r="T123" i="11"/>
  <c r="T124" i="11"/>
  <c r="T122" i="11"/>
  <c r="Q4" i="11"/>
  <c r="S124" i="11"/>
  <c r="R122" i="11"/>
  <c r="N126" i="11"/>
  <c r="W266" i="11"/>
  <c r="M124" i="11"/>
  <c r="N4" i="11"/>
  <c r="U51" i="11"/>
  <c r="S122" i="11"/>
  <c r="R123" i="11"/>
  <c r="P125" i="11"/>
  <c r="Q123" i="11"/>
  <c r="M126" i="11"/>
  <c r="N51" i="11"/>
  <c r="V266" i="11"/>
  <c r="Q75" i="11"/>
  <c r="P266" i="11"/>
  <c r="P124" i="11"/>
  <c r="N124" i="11"/>
  <c r="Q266" i="11"/>
  <c r="M51" i="11"/>
  <c r="Q122" i="11"/>
  <c r="Q124" i="11"/>
  <c r="N125" i="11"/>
  <c r="P75" i="11"/>
  <c r="U4" i="11"/>
  <c r="P123" i="11"/>
  <c r="N266" i="11"/>
  <c r="T266" i="11"/>
</calcChain>
</file>

<file path=xl/sharedStrings.xml><?xml version="1.0" encoding="utf-8"?>
<sst xmlns="http://schemas.openxmlformats.org/spreadsheetml/2006/main" count="551" uniqueCount="172">
  <si>
    <t>COMPONENTE</t>
  </si>
  <si>
    <t>ACCIÓN</t>
  </si>
  <si>
    <t>ACTIVIDAD</t>
  </si>
  <si>
    <t>MES DE EJECUCIÓN</t>
  </si>
  <si>
    <t>PERFILES DEL TALENTO HUMANO</t>
  </si>
  <si>
    <t>MEDIOS DE VERIFICACIÓN</t>
  </si>
  <si>
    <t>COMPONENTE 1. ALISTAMIENTO Y ARMONIZACIÓN</t>
  </si>
  <si>
    <t>Realizar dos (2) mesas de trabajo conjuntas para la apropiación de la totalidad del Documento Técnico Operativo y la construcción del plan de trabajo</t>
  </si>
  <si>
    <t>Investigador(a) social</t>
  </si>
  <si>
    <t>Actas de reunión con listados de asistencia anexos</t>
  </si>
  <si>
    <t>Invest soc</t>
  </si>
  <si>
    <t>Invest salub</t>
  </si>
  <si>
    <t>Prof salud</t>
  </si>
  <si>
    <t>Prof soc</t>
  </si>
  <si>
    <t>Sabedor</t>
  </si>
  <si>
    <t>Gestor</t>
  </si>
  <si>
    <t>Investigador(a) salubrista</t>
  </si>
  <si>
    <t>Profesionales salud</t>
  </si>
  <si>
    <t>Profesionales sociales</t>
  </si>
  <si>
    <t>Sabedores(as)</t>
  </si>
  <si>
    <t>Logística</t>
  </si>
  <si>
    <t>Gestores(as) territoriales</t>
  </si>
  <si>
    <t>Plan de trabajo con cronograma aprobado por la SGYEPSP</t>
  </si>
  <si>
    <t>Revisar fuentes secundarias para el establecimiento de categorías de análisis, diseño metodológico y diseño de instrumentos de recolección de información.</t>
  </si>
  <si>
    <t>Matriz de registro diligenciada con información secundaria</t>
  </si>
  <si>
    <t>Territorialización del muestreo y la aplicación</t>
  </si>
  <si>
    <t>1 y 2</t>
  </si>
  <si>
    <t>Asegurar enfoque diferencial</t>
  </si>
  <si>
    <t>ACCIÓN 3: Construir un documento de plan de definición, aprovisionamiento y uso de insumos ancestrales y materiales</t>
  </si>
  <si>
    <t>Realizar una (1) mesa de trabajo conjunta para la formulación del plan de definición, aprovisionamiento y uso de insumos ancestrales</t>
  </si>
  <si>
    <t>Elaborar un (1) documento de plan de definición, aprovisionamiento y uso de insumos ancestrales</t>
  </si>
  <si>
    <t>Documento plan de definición, aprovisionamiento y uso de insumos ancestrales y materiales</t>
  </si>
  <si>
    <t>ACCIÓN 4: Realizar un espacio de armonización espiritual y apertura técnica del producto</t>
  </si>
  <si>
    <t>Realizar tres (3) mesas de trabajo para planificar y alistar el espacio de armonización espiritual y apertura técnica del producto, incluida la realización de la convocatoria a la actividad</t>
  </si>
  <si>
    <t>Protocolo de convocatoria. Busca asegurar legitimidad y participación comunitaria e institucional</t>
  </si>
  <si>
    <t>Convocatoria y logística</t>
  </si>
  <si>
    <t>Actividad desde inicio de mes. Convocatoria y logística</t>
  </si>
  <si>
    <t>Desarrollar una (1) jornada de armonización espiritual y apertura técnica del producto y su relatoría</t>
  </si>
  <si>
    <t>Relatoría del espacio y listado de asistencia anexo
Registro fotográfico</t>
  </si>
  <si>
    <t>Incluye relatoría y procesamiento registro fotográfico</t>
  </si>
  <si>
    <t>ACCIÓN 5: Realizar una prueba piloto de los instrumentos de recolección de información</t>
  </si>
  <si>
    <t>Realizar dos (2) mesas de trabajo para planificar y alistar la prueba piloto de los instrumentos de recolección de información, incluida la convocatoria</t>
  </si>
  <si>
    <t>Convocatoria y logística para el pilotaje</t>
  </si>
  <si>
    <t>Diseñar una (1) guía de análisis de la aplicación de los instrumentos</t>
  </si>
  <si>
    <t>Guía de análisis para el pilotaje de todos los instrumentos</t>
  </si>
  <si>
    <t>Asegurar enfoque diferencial e inclusión de preguntas sobre accesibilidad, cercanía y claridad de la convocatoria</t>
  </si>
  <si>
    <t>Acompaña 2 entrevistas, 1 grupo, 1 encuesta, 1 recorrido para aspectos técnicos, éticos, logísticos y administrativos</t>
  </si>
  <si>
    <t>Desarrollar (1) mesa de trabajo para el análisis de los resultados de la prueba piloto</t>
  </si>
  <si>
    <t>Acta de reunión con listados de asistencia anexos</t>
  </si>
  <si>
    <t>Analizar accesibilidad, cercanía y claridad de la convocatoria</t>
  </si>
  <si>
    <t>Elaborar (1) informe de los resultados del pilotaje y actualización de las fichas metodológicas y sus instrumentos</t>
  </si>
  <si>
    <t>Informe de los resultados del pilotaje y actualización de las fichas metodológicas y sus instrumentos</t>
  </si>
  <si>
    <t>COMPONENTE 2. IMPLEMENTACIÓN DEL ANÁLISIS</t>
  </si>
  <si>
    <t>ACCIÓN 6: Realizar la recolección y sistematización de información de fuentes secundarias</t>
  </si>
  <si>
    <t>Realizar una (1) mesa de trabajo conjunta para la revisión, perfeccionamiento, apropiación y alistamiento de la implementación de la estrategia de búsqueda de información cuantitativa y cualitativa de fuentes secundarias prevista en el plan de análisis</t>
  </si>
  <si>
    <t>Asegurar inclusión enfoque diferencial en la matriz de sistematización y sus contenidos</t>
  </si>
  <si>
    <t>Implementar la estrategia de búsqueda de información cuantitativa y cualitativa de fuentes secundarias y sistematizarla según las categorías de análisis definidas, la estructura capitular del documento final y los puntos críticos identificados, en una (1) matriz de sistematización de información</t>
  </si>
  <si>
    <t>Matriz de información cuantitativa y cualitativa de fuentes secundarias diligenciada según las categorías de análisis definidas, la estructura capitular del documento final y los puntos críticos identificados</t>
  </si>
  <si>
    <t>Revisión de aplicación enfoque diferencial en la matriz y sus contenidos</t>
  </si>
  <si>
    <t>ACCIÓN 7: Realizar la recolección y sistematización de información de fuentes primarias</t>
  </si>
  <si>
    <t>Desarrollar una (1) mesa de trabajo para la planificación de la difusión y aplicación de la encuesta individual</t>
  </si>
  <si>
    <t>sistemat</t>
  </si>
  <si>
    <t>comunicador</t>
  </si>
  <si>
    <t>pedagogo</t>
  </si>
  <si>
    <t>difusión actividad y definición y gestión espacios de aplicación</t>
  </si>
  <si>
    <t>Aplicar cuestionarios de encuesta individual a la muestra definida de la población negra y afrocolombiana residente en la ciudad</t>
  </si>
  <si>
    <t>Archivo plano con los resultados de la encuesta</t>
  </si>
  <si>
    <t>Desarrollar veinte (20) mesas de trabajo (una por cada localidad) para la planificación, convocatoria y alistamiento logístico y operativo de los encuentros de saberes locales</t>
  </si>
  <si>
    <t>Actas de reuniones con listados de asistencia anexos</t>
  </si>
  <si>
    <t>Sistematizador(a)</t>
  </si>
  <si>
    <t>Desarrollar veinte (20) encuentros de saberes locales (uno por cada localidad) según lo estipulado en la ficha metodológica del instrumento</t>
  </si>
  <si>
    <t>Listados de asistencia de veinte (20) encuentros de saberes locales
Registro fotográfico
Transcripción de las grabaciones de los veinte (20) encuentros de saberes locales</t>
  </si>
  <si>
    <t>Desarrollar una (1) mesa de trabajo para la planificación, convocatoria y alistamiento logístico y operativo de los recorridos territoriales o visitas a lugares críticos</t>
  </si>
  <si>
    <t>Acta de la reunión con listado de asistencia anexo</t>
  </si>
  <si>
    <t>Convocatoria y logística de 4 recorridos</t>
  </si>
  <si>
    <t>Desarrollar cuatro (4) ejercicios etnográficos de recorridos territoriales o visitas a lugares críticos según lo estipulado en la ficha metodológica del instrumento</t>
  </si>
  <si>
    <t>Desarrollar una (1) mesa de trabajo para la planificación, convocatoria y alistamiento logístico y operativo de las entrevistas</t>
  </si>
  <si>
    <t>Aplicar una (1) guía de entrevista semiestructurada para tres (3) líderes o lideresas de la comunidad Negra y Afrocolombiana residente en la ciudad</t>
  </si>
  <si>
    <t>Transcripción de las grabaciones de todas las entrevistas realizadas a líderes o lideresas de la comunidad</t>
  </si>
  <si>
    <t>Aplicar una (1) guía de entrevista semiestructurada para tres (3) jóvenes de la comunidad Negra y Afrocolombiana residente en la ciudad</t>
  </si>
  <si>
    <t>Transcripción de las grabaciones de todas las entrevistas realizadas a jóvenes de la comunidad</t>
  </si>
  <si>
    <t>Aplicar una (1) guía de entrevista semiestructurada para tres (3) mujeres de la comunidad Negra y Afrocolombiana residente en la ciudad</t>
  </si>
  <si>
    <t>Transcripción de las grabaciones de todas las entrevistas realizadas a mujeres de la comunidad</t>
  </si>
  <si>
    <t>ACCIÓN 8: Análisis y discusión de la información recolectada y sistematizada</t>
  </si>
  <si>
    <t>Desarrollar dos (2) mesas técnicas para el procesamiento de información cuantitativa</t>
  </si>
  <si>
    <t>Desarrollar dos (2) mesas técnicas para la codificación de información cualitativa</t>
  </si>
  <si>
    <t>Desarrollar tres (3) mesas técnicas para el análisis, triangulación y discusión de la información</t>
  </si>
  <si>
    <t>Actas de reuniones con listados de asistencia anexos
Tablas, salidas gráficas, esquemas y construcciones teóricas generales resultado del proceso de análisis, triangulación y discusión de la información</t>
  </si>
  <si>
    <t>ACCIÓN 9: Redactar los contenidos capitulares y consolidar el documento final de análisis</t>
  </si>
  <si>
    <t>Realizar dos (2) mesas de trabajo conjuntas para la coordinación de la redacción de los contenidos capitulares</t>
  </si>
  <si>
    <t>6 y 7</t>
  </si>
  <si>
    <t>Acta de reunión y listados de asistencia</t>
  </si>
  <si>
    <t>Realizar dos (2) mesas de trabajo conjuntas para la socialización y discusión interna de avances de los capítulos</t>
  </si>
  <si>
    <t>7 y 8</t>
  </si>
  <si>
    <t>Tienen menos horas porque son dos meses</t>
  </si>
  <si>
    <t>Ya avanzado el documento inician revisiones permanentes de datos y análisis</t>
  </si>
  <si>
    <t>Desarrollar una (1) mesa de trabajo para la planificación y alistamiento del encuentro de saberes para la retroalimentación de resultados con la comunidad Negra y Afrocolombiana, incluida su convocatoria</t>
  </si>
  <si>
    <t>Presentación para la socialización de resultados</t>
  </si>
  <si>
    <t>Apoyo convocatoria</t>
  </si>
  <si>
    <t>Desarrollar un (1) encuentro de saberes para la retroalimentación de resultados con la comunidad Negra y Afrocolombiana</t>
  </si>
  <si>
    <t>Consolidar el documento final de análisis sobre las violencias étnico-culturales, raciales y de géneros en las comunidades Negras y Afrocolombianas desde la mirada en salud, en clave territorial e intercultural</t>
  </si>
  <si>
    <t>Documento de análisis sobre las violencias étnico-culturales, raciales y de géneros en las comunidades Negras y Afrocolombianas desde la mirada en salud, en clave territorial e intercultural ajustado y en versión final, incluyendo los acuerdos del espacio de retroalimentación de resultados</t>
  </si>
  <si>
    <t>COMPONENTE 3. DIVULGACIÓN Y APROPIACIÓN SOCIAL DE LOS RESULTADOS DEL ANÁLISIS</t>
  </si>
  <si>
    <t>Desarrollar dos (2) mesas de trabajo para diseñar una estrategia para la difusión y apropiación de los resultados</t>
  </si>
  <si>
    <t>Pedagógo</t>
  </si>
  <si>
    <t>Profesional comunicación</t>
  </si>
  <si>
    <t>Convocatoria</t>
  </si>
  <si>
    <t>Profesional pedagogo</t>
  </si>
  <si>
    <t>Diseñar una (1) estrategia de difusión del documento de análisis sobre las violencias étnico-culturales, raciales y de géneros en las comunidades Negras y Afrocolombianas desde la mirada en salud, en clave territorial e intercultural</t>
  </si>
  <si>
    <t>Documento de estrategia para la difusión y apropiación de los resultados</t>
  </si>
  <si>
    <t>Implementar la estrategia de difusión y apropiación de resultados</t>
  </si>
  <si>
    <t>Informe de divulgación y apropiación social del documento de análisis</t>
  </si>
  <si>
    <t>Protocolo de convocatoria intersectorial para 250 personas</t>
  </si>
  <si>
    <t>Ajustes al documento y Relatoria, registro fotográfico y audiovisual, agradecimientos y envío de documentos y material educativo</t>
  </si>
  <si>
    <t>COMPONENTE 4. TRANSVERSAL</t>
  </si>
  <si>
    <t>ACCIÓN 12: Elaborar informes mensuales que evidencien la implementación del plan de trabajo y el plan de insumos ancestrales y materiales a lo largo del proceso de análisis</t>
  </si>
  <si>
    <t>Elaborar un (1) informe mensual que evidencie la implementación del plan de trabajo y de las acciones y actividades previstas en cada uno de los componentes del presente Documento Técnico Operativo</t>
  </si>
  <si>
    <t>Coordinador(a)</t>
  </si>
  <si>
    <t>Informe mensual de implementación del plan de trabajo</t>
  </si>
  <si>
    <t>Líder operativo</t>
  </si>
  <si>
    <t>Elaborar un (1) informe mensual que evidencie la implementación del plan de insumos ancestrales y materiales, su aprovisionamiento y uso progresivo en cada uno de los componentes del presente Documento Técnico Operativo</t>
  </si>
  <si>
    <t>Informe mensual de implementación del plan de insumos ancestrales y materiales</t>
  </si>
  <si>
    <t xml:space="preserve">   </t>
  </si>
  <si>
    <t>4 y 5</t>
  </si>
  <si>
    <t>5 y 6</t>
  </si>
  <si>
    <t>1 al 8</t>
  </si>
  <si>
    <t>400 mixtas</t>
  </si>
  <si>
    <t>Prof Estad</t>
  </si>
  <si>
    <t>Comunicador</t>
  </si>
  <si>
    <t>Pedagogo</t>
  </si>
  <si>
    <t>NA</t>
  </si>
  <si>
    <t>Profesional estadística</t>
  </si>
  <si>
    <t>Elaborar un (1) Plan de trabajo que incluya cronograma</t>
  </si>
  <si>
    <t>ACCIÓN 1: Construir un plan de trabajo con cronograma</t>
  </si>
  <si>
    <t>ACCIÓN 2: Construir un protocolo de investigación con sus instrumentos de recolección de información</t>
  </si>
  <si>
    <t>Realizar dos (2) mesas de trabajo para la construcción del protocolo de investigación</t>
  </si>
  <si>
    <t>Elaborar un (1) protocolo de investigación</t>
  </si>
  <si>
    <t>Aplicar una (1) guía de entrevista semiestructurada para tres (3) actores institucionales del sector salud del distrito</t>
  </si>
  <si>
    <t>Aplicar una (1) guía de entrevista semiestructurada para tres (3) actores institucionales intersectoriales del distrito</t>
  </si>
  <si>
    <t>Transcripción de las grabaciones de las tres (3) entrevistas a actores institucionales del sector salud</t>
  </si>
  <si>
    <t>Transcripción de las grabaciones de las tres (3) entrevistas a actores institucionales intersectoriales</t>
  </si>
  <si>
    <t>Realizar dos (2) mesas de trabajo para la discusión y definición de las fichas metodológicas de los instrumentos de recolección de información</t>
  </si>
  <si>
    <t>Elaborar nueve (9) fichas metodológicas para los instrumentos de recolección de información</t>
  </si>
  <si>
    <t>Implementar nueve (9) sesiones de aplicación de la prueba piloto de los instrumentos definidos</t>
  </si>
  <si>
    <t>Listados de asistencia de la aplicación de los instrumentos definidos</t>
  </si>
  <si>
    <t>Primera versión del protocolo de investigación que incluya objetivos, introducción, justificación, marco conceptual, marco metodológico con categorías de análisis, enfoque investigativo, técnicas de recolección de información primaria y secundaria, fases según componentes y estructura capitular con resultados esperados (mes 1)
Versión final del protocolo de investigación (mes 2)</t>
  </si>
  <si>
    <t>Registrar la información recopilada en una (1) matriz de sistematización de fuentes primarias siguiendo las categorías de análisis definidas y la estructura capitular del documento final</t>
  </si>
  <si>
    <t>Matriz de sistematización de fuentes primarias siguiendo las categorías de análisis definidas y la estructura capitular del documento final</t>
  </si>
  <si>
    <t>Listados de asistencia de cuatro (4) recorridos territoriales o visitas a lugares críticos
Registro fotográfico
Transcripción de las grabaciones de los cuatro (4) recorridos territoriales o visitas a lugares críticos
Transcripción de cuatro (4) diarios de campo de ejercicios etnográficos de recorridos territoriales o visitas a lugares críticos</t>
  </si>
  <si>
    <t>Primera versión de fichas metodológicas de instrumentos de recolección de información, las cuales deben contemplar objetivo, muestreo, tiempo e instrucciones de aplicación, perfiles encargados, categorías, preguntas o ítems, mecanismo de convocatoria, lugares de aplicación e insumos o materiales requeridos (mes 1)
Segunda versión de fichas metodológicas (mes 2)</t>
  </si>
  <si>
    <t>Apoyo logístico y operativo de la aplicación</t>
  </si>
  <si>
    <t>Apoyo logístico y operativo de la aplicación y digitación de información</t>
  </si>
  <si>
    <t>Digitación</t>
  </si>
  <si>
    <t>Primera versión del capítulo I (mes 5)
Capítulo I ajustado y en versión final (día 15 del mes 6)</t>
  </si>
  <si>
    <t>Primera versión del capítulo II (mes 6)
Capítulo II ajustado y en versión final (día 15 del mes 7)</t>
  </si>
  <si>
    <t>Primera versión del capítulo III (mes 6)
Capítulo III ajustado y en versión final (día 15 del mes 7)</t>
  </si>
  <si>
    <t>Documento final de análisis sobre las violencias étnico-culturales, raciales y de géneros en las comunidades Negras y Afrocolombianas desde la mirada en salud, en clave territorial e intercultural diagramado, incluido su Anexo de respuesta intersectorial</t>
  </si>
  <si>
    <r>
      <t xml:space="preserve">Producir cuatro (4) piezas educativas para redes sociales, una (1) infografía, un (1) resumen ejecutivo diagramado, un (1) videoclip de máximo tres (3) minutos, un (1) </t>
    </r>
    <r>
      <rPr>
        <i/>
        <sz val="10"/>
        <color theme="1"/>
        <rFont val="Arial Narrow"/>
        <family val="2"/>
      </rPr>
      <t>policy brief</t>
    </r>
    <r>
      <rPr>
        <sz val="10"/>
        <color theme="1"/>
        <rFont val="Arial Narrow"/>
        <family val="2"/>
      </rPr>
      <t xml:space="preserve"> dirigido a la institucionalidad</t>
    </r>
  </si>
  <si>
    <r>
      <t xml:space="preserve">Cuatro (4) piezas educativas para redes sociales,
Una (1) infografía
Un (1) resumen ejecutivo diagramado
Un (1) videoclip de máximo tres (3) minutos
Un (1) </t>
    </r>
    <r>
      <rPr>
        <i/>
        <sz val="10"/>
        <color theme="1"/>
        <rFont val="Arial Narrow"/>
        <family val="2"/>
      </rPr>
      <t xml:space="preserve">policy brief </t>
    </r>
    <r>
      <rPr>
        <sz val="10"/>
        <color theme="1"/>
        <rFont val="Arial Narrow"/>
        <family val="2"/>
      </rPr>
      <t>dirigido a la institucionalidad</t>
    </r>
  </si>
  <si>
    <t>Diagramar el documento final de análisis sobre las violencias étnico-culturales, raciales y de géneros en las comunidades Negras y Afrocolombianas desde la mirada en salud, en clave territorial e intercultural, incluido su Anexo de respuesta intersectorial</t>
  </si>
  <si>
    <t>Elaborar un Anexo de respuesta intersectorial que contribuya a la eliminación de las violencias objeto de análisis y sus impactos negativos en la salud y el bienestar y la restitución de derechos fundamentales de las comunidades Negras y Afrocolombianas en materia de salud y bienestar</t>
  </si>
  <si>
    <t>Primera versión del Anexo de respuesta intersectorial (día 15 del mes 7)
Anexo de respuesta intersectorial ajustado y en versión final (mes 7)</t>
  </si>
  <si>
    <t>Redactar el Capítulo I del documento de análisis sobre las violencias étnico-culturales, raciales y de géneros en las comunidades Negras y Afrocolombianas desde la mirada en salud, en clave territorial e intercultural</t>
  </si>
  <si>
    <t>Redactar el Capítulo II de análisis sobre las violencias étnico-culturales, raciales y de géneros en las comunidades Negras y Afrocolombianas desde la mirada en salud, en clave territorial e intercultural</t>
  </si>
  <si>
    <t>Redactar el Capítulo III del documento de análisis sobre las violencias étnico-culturales, raciales y de géneros en las comunidades Negras y Afrocolombianas desde la mirada en salud, en clave territorial e intercultural</t>
  </si>
  <si>
    <t>2 al 8</t>
  </si>
  <si>
    <t>ACCIÓN 10: Implementar una estrategia para la difusión y apropiación social de los resultados</t>
  </si>
  <si>
    <t>Desarrollar dos (2) mesas de trabajo para la planificación, convocatoria y alistamiento del acto público de socialización y armonización final del proceso de análisis sobre las violencias étnico-culturales, raciales y de géneros en las comunidades Negras y Afrocolombianas desde la mirada en salud, en clave territorial e intercultural</t>
  </si>
  <si>
    <t>Realizar un (1) acto público de socialización y armonización final del proceso de análisis sobre las violencias étnico-culturales, raciales y de géneros en las comunidades Negras y Afrocolombianas desde la mirada en salud, en clave territorial e intercultural</t>
  </si>
  <si>
    <t>Actas de reunión con listados de asistencia anexos 
Programación y agenda operativa del acto público de socialización y armonización final del proceso de análisis
Presentación para la socialización del proceso de análisis</t>
  </si>
  <si>
    <t>ACCIÓN 11: Realizar un acto público de socialización y carmonización final del proceso de análisis de las violencias étnico-culturales, raciales y de géneros en las comunidades Negras y Afrocolombianas</t>
  </si>
  <si>
    <t>Actas de reunión con listados de asistencia anexos (mes 1 y 2)
Programación y agenda operativa del espacio de armonización espiritual y apertura técnica (mes 1)
Presentación para la socialización del proceso de análisis y su Plan de Trabajo (mes 1)
Reporte de convocatoria (mes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</si>
</sst>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1"/>
      <color theme="0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sz val="11"/>
      <color theme="0"/>
      <name val="Arial Narrow"/>
      <family val="2"/>
    </font>
    <font>
      <b/>
      <sz val="11"/>
      <color theme="1"/>
      <name val="Arial Narrow"/>
      <family val="2"/>
    </font>
    <font>
      <i/>
      <sz val="10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7" borderId="3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4" borderId="3" xfId="0" applyFont="1" applyFill="1" applyBorder="1" applyAlignment="1">
      <alignment horizontal="justify" vertical="center" wrapText="1"/>
    </xf>
    <xf numFmtId="0" fontId="3" fillId="9" borderId="1" xfId="0" applyFont="1" applyFill="1" applyBorder="1" applyAlignment="1">
      <alignment horizontal="justify" vertical="center" wrapText="1"/>
    </xf>
    <xf numFmtId="0" fontId="3" fillId="6" borderId="3" xfId="0" applyFont="1" applyFill="1" applyBorder="1" applyAlignment="1">
      <alignment horizontal="justify" vertical="center" wrapText="1"/>
    </xf>
    <xf numFmtId="0" fontId="3" fillId="9" borderId="3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4" borderId="10" xfId="0" applyFont="1" applyFill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/>
    <xf numFmtId="0" fontId="3" fillId="4" borderId="13" xfId="0" applyFont="1" applyFill="1" applyBorder="1" applyAlignment="1">
      <alignment horizontal="justify" vertical="center" wrapText="1"/>
    </xf>
    <xf numFmtId="0" fontId="3" fillId="6" borderId="2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wrapText="1"/>
    </xf>
    <xf numFmtId="0" fontId="3" fillId="6" borderId="13" xfId="0" applyFont="1" applyFill="1" applyBorder="1" applyAlignment="1">
      <alignment horizontal="justify" vertical="center" wrapText="1"/>
    </xf>
    <xf numFmtId="2" fontId="1" fillId="4" borderId="1" xfId="0" applyNumberFormat="1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2" fontId="1" fillId="5" borderId="1" xfId="0" applyNumberFormat="1" applyFont="1" applyFill="1" applyBorder="1" applyAlignment="1">
      <alignment wrapText="1"/>
    </xf>
    <xf numFmtId="0" fontId="1" fillId="9" borderId="1" xfId="0" applyFont="1" applyFill="1" applyBorder="1" applyAlignment="1">
      <alignment wrapText="1"/>
    </xf>
    <xf numFmtId="1" fontId="1" fillId="9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1" fillId="6" borderId="1" xfId="0" applyFont="1" applyFill="1" applyBorder="1" applyAlignment="1">
      <alignment wrapText="1"/>
    </xf>
    <xf numFmtId="1" fontId="1" fillId="6" borderId="1" xfId="0" applyNumberFormat="1" applyFont="1" applyFill="1" applyBorder="1" applyAlignment="1">
      <alignment wrapText="1"/>
    </xf>
    <xf numFmtId="2" fontId="1" fillId="6" borderId="1" xfId="0" applyNumberFormat="1" applyFont="1" applyFill="1" applyBorder="1" applyAlignment="1">
      <alignment wrapText="1"/>
    </xf>
    <xf numFmtId="2" fontId="1" fillId="9" borderId="1" xfId="0" applyNumberFormat="1" applyFont="1" applyFill="1" applyBorder="1" applyAlignment="1">
      <alignment wrapText="1"/>
    </xf>
    <xf numFmtId="0" fontId="1" fillId="0" borderId="15" xfId="0" applyFont="1" applyBorder="1" applyAlignment="1">
      <alignment wrapText="1"/>
    </xf>
    <xf numFmtId="2" fontId="7" fillId="8" borderId="16" xfId="0" applyNumberFormat="1" applyFont="1" applyFill="1" applyBorder="1" applyAlignment="1">
      <alignment horizontal="left" wrapText="1"/>
    </xf>
    <xf numFmtId="2" fontId="7" fillId="8" borderId="18" xfId="0" applyNumberFormat="1" applyFont="1" applyFill="1" applyBorder="1" applyAlignment="1">
      <alignment horizontal="left" wrapText="1"/>
    </xf>
    <xf numFmtId="0" fontId="1" fillId="0" borderId="25" xfId="0" applyFont="1" applyBorder="1" applyAlignment="1">
      <alignment wrapText="1"/>
    </xf>
    <xf numFmtId="2" fontId="7" fillId="8" borderId="51" xfId="0" applyNumberFormat="1" applyFont="1" applyFill="1" applyBorder="1" applyAlignment="1">
      <alignment horizontal="left" wrapText="1"/>
    </xf>
    <xf numFmtId="2" fontId="1" fillId="0" borderId="0" xfId="0" applyNumberFormat="1" applyFont="1" applyAlignment="1">
      <alignment wrapText="1"/>
    </xf>
    <xf numFmtId="0" fontId="3" fillId="4" borderId="2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wrapText="1"/>
    </xf>
    <xf numFmtId="2" fontId="7" fillId="8" borderId="6" xfId="0" applyNumberFormat="1" applyFont="1" applyFill="1" applyBorder="1" applyAlignment="1">
      <alignment horizontal="left" wrapText="1"/>
    </xf>
    <xf numFmtId="2" fontId="7" fillId="8" borderId="8" xfId="0" applyNumberFormat="1" applyFont="1" applyFill="1" applyBorder="1" applyAlignment="1">
      <alignment horizontal="left" wrapText="1"/>
    </xf>
    <xf numFmtId="0" fontId="1" fillId="0" borderId="3" xfId="0" applyFont="1" applyBorder="1" applyAlignment="1">
      <alignment wrapText="1"/>
    </xf>
    <xf numFmtId="2" fontId="7" fillId="8" borderId="9" xfId="0" applyNumberFormat="1" applyFont="1" applyFill="1" applyBorder="1" applyAlignment="1">
      <alignment horizontal="left" wrapText="1"/>
    </xf>
    <xf numFmtId="0" fontId="3" fillId="9" borderId="10" xfId="0" applyFont="1" applyFill="1" applyBorder="1" applyAlignment="1">
      <alignment horizontal="justify" vertical="center" wrapText="1"/>
    </xf>
    <xf numFmtId="0" fontId="3" fillId="9" borderId="2" xfId="0" applyFont="1" applyFill="1" applyBorder="1" applyAlignment="1">
      <alignment horizontal="justify" vertical="center" wrapText="1"/>
    </xf>
    <xf numFmtId="0" fontId="3" fillId="9" borderId="13" xfId="0" applyFont="1" applyFill="1" applyBorder="1" applyAlignment="1">
      <alignment horizontal="justify" vertical="center" wrapText="1"/>
    </xf>
    <xf numFmtId="0" fontId="3" fillId="7" borderId="2" xfId="0" applyFont="1" applyFill="1" applyBorder="1" applyAlignment="1">
      <alignment horizontal="justify" vertical="center" wrapText="1"/>
    </xf>
    <xf numFmtId="0" fontId="3" fillId="6" borderId="42" xfId="0" applyFont="1" applyFill="1" applyBorder="1" applyAlignment="1">
      <alignment horizontal="justify" vertical="center" wrapText="1"/>
    </xf>
    <xf numFmtId="0" fontId="1" fillId="0" borderId="24" xfId="0" applyFont="1" applyBorder="1" applyAlignment="1">
      <alignment wrapText="1"/>
    </xf>
    <xf numFmtId="2" fontId="7" fillId="8" borderId="53" xfId="0" applyNumberFormat="1" applyFont="1" applyFill="1" applyBorder="1" applyAlignment="1">
      <alignment horizontal="left" wrapText="1"/>
    </xf>
    <xf numFmtId="0" fontId="1" fillId="10" borderId="0" xfId="0" applyFont="1" applyFill="1" applyAlignment="1">
      <alignment wrapText="1"/>
    </xf>
    <xf numFmtId="2" fontId="1" fillId="10" borderId="1" xfId="0" applyNumberFormat="1" applyFont="1" applyFill="1" applyBorder="1" applyAlignment="1">
      <alignment wrapText="1"/>
    </xf>
    <xf numFmtId="1" fontId="1" fillId="10" borderId="1" xfId="0" applyNumberFormat="1" applyFont="1" applyFill="1" applyBorder="1" applyAlignment="1">
      <alignment wrapText="1"/>
    </xf>
    <xf numFmtId="0" fontId="1" fillId="10" borderId="25" xfId="0" applyFont="1" applyFill="1" applyBorder="1" applyAlignment="1">
      <alignment wrapText="1"/>
    </xf>
    <xf numFmtId="0" fontId="1" fillId="5" borderId="0" xfId="0" applyFont="1" applyFill="1" applyAlignment="1">
      <alignment wrapText="1"/>
    </xf>
    <xf numFmtId="0" fontId="8" fillId="3" borderId="0" xfId="0" applyFont="1" applyFill="1" applyAlignment="1">
      <alignment wrapText="1"/>
    </xf>
    <xf numFmtId="2" fontId="7" fillId="0" borderId="0" xfId="0" applyNumberFormat="1" applyFont="1" applyAlignment="1">
      <alignment horizontal="left" wrapText="1"/>
    </xf>
    <xf numFmtId="2" fontId="7" fillId="0" borderId="0" xfId="0" applyNumberFormat="1" applyFont="1" applyAlignment="1">
      <alignment horizontal="left" vertical="center" wrapText="1"/>
    </xf>
    <xf numFmtId="2" fontId="5" fillId="8" borderId="18" xfId="0" applyNumberFormat="1" applyFont="1" applyFill="1" applyBorder="1" applyAlignment="1">
      <alignment horizontal="left" wrapText="1"/>
    </xf>
    <xf numFmtId="2" fontId="9" fillId="8" borderId="18" xfId="0" applyNumberFormat="1" applyFont="1" applyFill="1" applyBorder="1" applyAlignment="1">
      <alignment horizontal="left" wrapText="1"/>
    </xf>
    <xf numFmtId="2" fontId="9" fillId="8" borderId="51" xfId="0" applyNumberFormat="1" applyFont="1" applyFill="1" applyBorder="1" applyAlignment="1">
      <alignment horizontal="left" wrapText="1"/>
    </xf>
    <xf numFmtId="0" fontId="8" fillId="5" borderId="57" xfId="0" applyFont="1" applyFill="1" applyBorder="1" applyAlignment="1">
      <alignment wrapText="1"/>
    </xf>
    <xf numFmtId="0" fontId="1" fillId="0" borderId="58" xfId="0" applyFont="1" applyBorder="1" applyAlignment="1">
      <alignment wrapText="1"/>
    </xf>
    <xf numFmtId="0" fontId="1" fillId="0" borderId="57" xfId="0" applyFont="1" applyBorder="1" applyAlignment="1">
      <alignment wrapText="1"/>
    </xf>
    <xf numFmtId="0" fontId="8" fillId="5" borderId="0" xfId="0" applyFont="1" applyFill="1" applyAlignment="1">
      <alignment wrapText="1"/>
    </xf>
    <xf numFmtId="0" fontId="3" fillId="9" borderId="1" xfId="0" applyFont="1" applyFill="1" applyBorder="1" applyAlignment="1">
      <alignment vertical="center" wrapText="1"/>
    </xf>
    <xf numFmtId="0" fontId="3" fillId="9" borderId="2" xfId="0" applyFont="1" applyFill="1" applyBorder="1" applyAlignment="1">
      <alignment vertical="center" wrapText="1"/>
    </xf>
    <xf numFmtId="0" fontId="1" fillId="6" borderId="0" xfId="0" applyFont="1" applyFill="1" applyAlignment="1">
      <alignment wrapText="1"/>
    </xf>
    <xf numFmtId="2" fontId="1" fillId="6" borderId="0" xfId="0" applyNumberFormat="1" applyFont="1" applyFill="1" applyAlignment="1">
      <alignment wrapText="1"/>
    </xf>
    <xf numFmtId="2" fontId="1" fillId="10" borderId="0" xfId="0" applyNumberFormat="1" applyFont="1" applyFill="1" applyAlignment="1">
      <alignment wrapText="1"/>
    </xf>
    <xf numFmtId="2" fontId="7" fillId="8" borderId="35" xfId="0" applyNumberFormat="1" applyFont="1" applyFill="1" applyBorder="1" applyAlignment="1">
      <alignment horizontal="left" wrapText="1"/>
    </xf>
    <xf numFmtId="0" fontId="1" fillId="0" borderId="60" xfId="0" applyFont="1" applyBorder="1" applyAlignment="1">
      <alignment wrapText="1"/>
    </xf>
    <xf numFmtId="0" fontId="1" fillId="0" borderId="61" xfId="0" applyFont="1" applyBorder="1" applyAlignment="1">
      <alignment wrapText="1"/>
    </xf>
    <xf numFmtId="0" fontId="3" fillId="6" borderId="38" xfId="0" applyFont="1" applyFill="1" applyBorder="1" applyAlignment="1">
      <alignment horizontal="justify" vertical="center" wrapText="1"/>
    </xf>
    <xf numFmtId="0" fontId="3" fillId="7" borderId="1" xfId="0" applyFont="1" applyFill="1" applyBorder="1" applyAlignment="1">
      <alignment horizontal="justify" vertical="center" wrapText="1"/>
    </xf>
    <xf numFmtId="0" fontId="3" fillId="11" borderId="10" xfId="0" applyFont="1" applyFill="1" applyBorder="1" applyAlignment="1">
      <alignment horizontal="justify" vertical="center" wrapText="1"/>
    </xf>
    <xf numFmtId="0" fontId="3" fillId="11" borderId="42" xfId="0" applyFont="1" applyFill="1" applyBorder="1" applyAlignment="1">
      <alignment horizontal="justify" vertical="center" wrapText="1"/>
    </xf>
    <xf numFmtId="0" fontId="3" fillId="11" borderId="1" xfId="0" applyFont="1" applyFill="1" applyBorder="1" applyAlignment="1">
      <alignment horizontal="justify" vertical="center" wrapText="1"/>
    </xf>
    <xf numFmtId="0" fontId="3" fillId="11" borderId="3" xfId="0" applyFont="1" applyFill="1" applyBorder="1" applyAlignment="1">
      <alignment horizontal="justify" vertical="center" wrapText="1"/>
    </xf>
    <xf numFmtId="0" fontId="3" fillId="11" borderId="38" xfId="0" applyFont="1" applyFill="1" applyBorder="1" applyAlignment="1">
      <alignment horizontal="justify" vertical="center" wrapText="1"/>
    </xf>
    <xf numFmtId="0" fontId="3" fillId="11" borderId="2" xfId="0" applyFont="1" applyFill="1" applyBorder="1" applyAlignment="1">
      <alignment horizontal="justify" vertical="center" wrapText="1"/>
    </xf>
    <xf numFmtId="0" fontId="3" fillId="11" borderId="13" xfId="0" applyFont="1" applyFill="1" applyBorder="1" applyAlignment="1">
      <alignment horizontal="justify" vertical="center" wrapText="1"/>
    </xf>
    <xf numFmtId="0" fontId="3" fillId="12" borderId="2" xfId="0" applyFont="1" applyFill="1" applyBorder="1" applyAlignment="1">
      <alignment horizontal="justify" vertical="center" wrapText="1"/>
    </xf>
    <xf numFmtId="0" fontId="3" fillId="12" borderId="1" xfId="0" applyFont="1" applyFill="1" applyBorder="1" applyAlignment="1">
      <alignment horizontal="justify" vertical="center" wrapText="1"/>
    </xf>
    <xf numFmtId="0" fontId="3" fillId="12" borderId="3" xfId="0" applyFont="1" applyFill="1" applyBorder="1" applyAlignment="1">
      <alignment horizontal="justify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2" fillId="7" borderId="31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34" xfId="0" applyFont="1" applyFill="1" applyBorder="1" applyAlignment="1">
      <alignment horizontal="center" vertical="center" wrapText="1"/>
    </xf>
    <xf numFmtId="0" fontId="2" fillId="7" borderId="52" xfId="0" applyFont="1" applyFill="1" applyBorder="1" applyAlignment="1">
      <alignment horizontal="center" vertical="center" wrapText="1"/>
    </xf>
    <xf numFmtId="0" fontId="2" fillId="7" borderId="48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44" xfId="0" applyFont="1" applyFill="1" applyBorder="1" applyAlignment="1">
      <alignment horizontal="center" vertical="center" wrapText="1"/>
    </xf>
    <xf numFmtId="0" fontId="3" fillId="7" borderId="33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2" fillId="11" borderId="0" xfId="0" applyFont="1" applyFill="1" applyAlignment="1">
      <alignment horizontal="center" vertical="center" wrapText="1"/>
    </xf>
    <xf numFmtId="0" fontId="2" fillId="11" borderId="25" xfId="0" applyFont="1" applyFill="1" applyBorder="1" applyAlignment="1">
      <alignment horizontal="center" vertical="center" wrapText="1"/>
    </xf>
    <xf numFmtId="0" fontId="3" fillId="11" borderId="32" xfId="0" applyFont="1" applyFill="1" applyBorder="1" applyAlignment="1">
      <alignment horizontal="center" vertical="center" wrapText="1"/>
    </xf>
    <xf numFmtId="0" fontId="3" fillId="11" borderId="49" xfId="0" applyFont="1" applyFill="1" applyBorder="1" applyAlignment="1">
      <alignment horizontal="center" vertical="center" wrapText="1"/>
    </xf>
    <xf numFmtId="0" fontId="3" fillId="11" borderId="42" xfId="0" applyFont="1" applyFill="1" applyBorder="1" applyAlignment="1">
      <alignment horizontal="center" vertical="center" wrapText="1"/>
    </xf>
    <xf numFmtId="0" fontId="3" fillId="11" borderId="20" xfId="0" applyFont="1" applyFill="1" applyBorder="1" applyAlignment="1">
      <alignment horizontal="center" vertical="center" wrapText="1"/>
    </xf>
    <xf numFmtId="0" fontId="3" fillId="11" borderId="36" xfId="0" applyFont="1" applyFill="1" applyBorder="1" applyAlignment="1">
      <alignment horizontal="center" vertical="center" wrapText="1"/>
    </xf>
    <xf numFmtId="0" fontId="3" fillId="11" borderId="19" xfId="0" applyFont="1" applyFill="1" applyBorder="1" applyAlignment="1">
      <alignment horizontal="center" vertical="center" wrapText="1"/>
    </xf>
    <xf numFmtId="0" fontId="3" fillId="11" borderId="50" xfId="0" applyFont="1" applyFill="1" applyBorder="1" applyAlignment="1">
      <alignment horizontal="center" vertical="center" wrapText="1"/>
    </xf>
    <xf numFmtId="0" fontId="3" fillId="11" borderId="38" xfId="0" applyFont="1" applyFill="1" applyBorder="1" applyAlignment="1">
      <alignment horizontal="center" vertical="center" wrapText="1"/>
    </xf>
    <xf numFmtId="0" fontId="3" fillId="11" borderId="39" xfId="0" applyFont="1" applyFill="1" applyBorder="1" applyAlignment="1">
      <alignment horizontal="center" vertical="center" wrapText="1"/>
    </xf>
    <xf numFmtId="0" fontId="2" fillId="9" borderId="5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9" borderId="22" xfId="0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 wrapText="1"/>
    </xf>
    <xf numFmtId="0" fontId="3" fillId="9" borderId="50" xfId="0" applyFont="1" applyFill="1" applyBorder="1" applyAlignment="1">
      <alignment horizontal="center" vertical="center" wrapText="1"/>
    </xf>
    <xf numFmtId="0" fontId="3" fillId="9" borderId="32" xfId="0" applyFont="1" applyFill="1" applyBorder="1" applyAlignment="1">
      <alignment horizontal="center" vertical="center" wrapText="1"/>
    </xf>
    <xf numFmtId="0" fontId="3" fillId="9" borderId="49" xfId="0" applyFont="1" applyFill="1" applyBorder="1" applyAlignment="1">
      <alignment horizontal="center" vertical="center" wrapText="1"/>
    </xf>
    <xf numFmtId="0" fontId="3" fillId="9" borderId="38" xfId="0" applyFont="1" applyFill="1" applyBorder="1" applyAlignment="1">
      <alignment horizontal="center" vertical="center" wrapText="1"/>
    </xf>
    <xf numFmtId="0" fontId="3" fillId="9" borderId="42" xfId="0" applyFont="1" applyFill="1" applyBorder="1" applyAlignment="1">
      <alignment horizontal="center" vertical="center" wrapText="1"/>
    </xf>
    <xf numFmtId="0" fontId="3" fillId="9" borderId="20" xfId="0" applyFont="1" applyFill="1" applyBorder="1" applyAlignment="1">
      <alignment horizontal="center" vertical="center" wrapText="1"/>
    </xf>
    <xf numFmtId="0" fontId="3" fillId="9" borderId="39" xfId="0" applyFont="1" applyFill="1" applyBorder="1" applyAlignment="1">
      <alignment horizontal="center" vertical="center" wrapText="1"/>
    </xf>
    <xf numFmtId="0" fontId="3" fillId="9" borderId="36" xfId="0" applyFont="1" applyFill="1" applyBorder="1" applyAlignment="1">
      <alignment horizontal="center" vertical="center" wrapText="1"/>
    </xf>
    <xf numFmtId="0" fontId="3" fillId="9" borderId="19" xfId="0" applyFont="1" applyFill="1" applyBorder="1" applyAlignment="1">
      <alignment horizontal="center" vertical="center" wrapText="1"/>
    </xf>
    <xf numFmtId="0" fontId="3" fillId="9" borderId="33" xfId="0" applyFont="1" applyFill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3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6" borderId="60" xfId="0" applyFont="1" applyFill="1" applyBorder="1" applyAlignment="1">
      <alignment horizontal="center" vertical="center" wrapText="1"/>
    </xf>
    <xf numFmtId="0" fontId="3" fillId="6" borderId="58" xfId="0" applyFont="1" applyFill="1" applyBorder="1" applyAlignment="1">
      <alignment horizontal="center" vertical="center" wrapText="1"/>
    </xf>
    <xf numFmtId="0" fontId="3" fillId="6" borderId="61" xfId="0" applyFont="1" applyFill="1" applyBorder="1" applyAlignment="1">
      <alignment horizontal="center" vertical="center" wrapText="1"/>
    </xf>
    <xf numFmtId="0" fontId="3" fillId="6" borderId="57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39" xfId="0" applyFont="1" applyFill="1" applyBorder="1" applyAlignment="1">
      <alignment horizontal="center" vertical="center" wrapText="1"/>
    </xf>
    <xf numFmtId="0" fontId="3" fillId="6" borderId="36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6" borderId="59" xfId="0" applyFont="1" applyFill="1" applyBorder="1" applyAlignment="1">
      <alignment horizontal="center" vertical="center" wrapText="1"/>
    </xf>
    <xf numFmtId="0" fontId="3" fillId="6" borderId="55" xfId="0" applyFont="1" applyFill="1" applyBorder="1" applyAlignment="1">
      <alignment horizontal="center" vertical="center" wrapText="1"/>
    </xf>
    <xf numFmtId="0" fontId="3" fillId="6" borderId="56" xfId="0" applyFont="1" applyFill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9" borderId="35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2" fillId="9" borderId="62" xfId="0" applyFont="1" applyFill="1" applyBorder="1" applyAlignment="1">
      <alignment horizontal="center" vertical="center" wrapText="1"/>
    </xf>
    <xf numFmtId="0" fontId="3" fillId="9" borderId="31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6" borderId="63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2" fillId="6" borderId="47" xfId="0" applyFont="1" applyFill="1" applyBorder="1" applyAlignment="1">
      <alignment horizontal="center" vertical="center" wrapText="1"/>
    </xf>
    <xf numFmtId="0" fontId="2" fillId="6" borderId="37" xfId="0" applyFont="1" applyFill="1" applyBorder="1" applyAlignment="1">
      <alignment horizontal="center" vertical="center" wrapText="1"/>
    </xf>
    <xf numFmtId="0" fontId="2" fillId="6" borderId="46" xfId="0" applyFont="1" applyFill="1" applyBorder="1" applyAlignment="1">
      <alignment horizontal="center" vertical="center" wrapText="1"/>
    </xf>
    <xf numFmtId="0" fontId="2" fillId="6" borderId="41" xfId="0" applyFont="1" applyFill="1" applyBorder="1" applyAlignment="1">
      <alignment horizontal="center" vertical="center" wrapText="1"/>
    </xf>
    <xf numFmtId="0" fontId="2" fillId="9" borderId="40" xfId="0" applyFont="1" applyFill="1" applyBorder="1" applyAlignment="1">
      <alignment horizontal="center" vertical="center" wrapText="1"/>
    </xf>
    <xf numFmtId="0" fontId="2" fillId="9" borderId="37" xfId="0" applyFont="1" applyFill="1" applyBorder="1" applyAlignment="1">
      <alignment horizontal="center" vertical="center" wrapText="1"/>
    </xf>
    <xf numFmtId="0" fontId="2" fillId="9" borderId="41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3" fillId="6" borderId="50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49" xfId="0" applyFont="1" applyFill="1" applyBorder="1" applyAlignment="1">
      <alignment horizontal="center" vertical="center" wrapText="1"/>
    </xf>
    <xf numFmtId="0" fontId="3" fillId="4" borderId="50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 wrapText="1"/>
    </xf>
    <xf numFmtId="0" fontId="2" fillId="12" borderId="26" xfId="0" applyFont="1" applyFill="1" applyBorder="1" applyAlignment="1">
      <alignment horizontal="center" vertical="center" wrapText="1"/>
    </xf>
    <xf numFmtId="0" fontId="3" fillId="12" borderId="33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3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50" xfId="0" applyFont="1" applyFill="1" applyBorder="1" applyAlignment="1">
      <alignment horizontal="center" vertical="center" wrapText="1"/>
    </xf>
    <xf numFmtId="0" fontId="3" fillId="12" borderId="32" xfId="0" applyFont="1" applyFill="1" applyBorder="1" applyAlignment="1">
      <alignment horizontal="center" vertical="center" wrapText="1"/>
    </xf>
    <xf numFmtId="0" fontId="3" fillId="12" borderId="49" xfId="0" applyFont="1" applyFill="1" applyBorder="1" applyAlignment="1">
      <alignment horizontal="center" vertical="center" wrapText="1"/>
    </xf>
    <xf numFmtId="0" fontId="3" fillId="12" borderId="38" xfId="0" applyFont="1" applyFill="1" applyBorder="1" applyAlignment="1">
      <alignment horizontal="center" vertical="center" wrapText="1"/>
    </xf>
    <xf numFmtId="0" fontId="3" fillId="12" borderId="42" xfId="0" applyFont="1" applyFill="1" applyBorder="1" applyAlignment="1">
      <alignment horizontal="center" vertical="center" wrapText="1"/>
    </xf>
    <xf numFmtId="0" fontId="3" fillId="12" borderId="20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A8CF"/>
      <color rgb="FFC0E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F118-F8C5-4B62-A97F-F51F421C0798}">
  <sheetPr>
    <tabColor theme="0"/>
  </sheetPr>
  <dimension ref="B1:X321"/>
  <sheetViews>
    <sheetView tabSelected="1" topLeftCell="A53" zoomScale="130" zoomScaleNormal="130" workbookViewId="0">
      <selection activeCell="D62" sqref="D62:D67"/>
    </sheetView>
  </sheetViews>
  <sheetFormatPr baseColWidth="10" defaultColWidth="11.1640625" defaultRowHeight="16" x14ac:dyDescent="0.15"/>
  <cols>
    <col min="1" max="1" width="3.33203125" style="1" customWidth="1"/>
    <col min="2" max="2" width="16.33203125" style="1" customWidth="1"/>
    <col min="3" max="3" width="17.33203125" style="2" customWidth="1"/>
    <col min="4" max="4" width="41.6640625" style="8" customWidth="1"/>
    <col min="5" max="5" width="11.1640625" style="1"/>
    <col min="6" max="6" width="24.83203125" style="1" customWidth="1"/>
    <col min="7" max="7" width="7" style="1" hidden="1" customWidth="1"/>
    <col min="8" max="8" width="40" style="3" customWidth="1"/>
    <col min="9" max="9" width="9.1640625" style="1" hidden="1" customWidth="1"/>
    <col min="10" max="10" width="9.6640625" style="64" hidden="1" customWidth="1"/>
    <col min="11" max="11" width="9.83203125" style="20" hidden="1" customWidth="1"/>
    <col min="12" max="12" width="1.6640625" style="1" hidden="1" customWidth="1"/>
    <col min="13" max="13" width="7.6640625" style="1" hidden="1" customWidth="1"/>
    <col min="14" max="15" width="8.83203125" style="1" hidden="1" customWidth="1"/>
    <col min="16" max="16" width="7.6640625" style="1" hidden="1" customWidth="1"/>
    <col min="17" max="17" width="7" style="1" hidden="1" customWidth="1"/>
    <col min="18" max="19" width="9.1640625" style="1" hidden="1" customWidth="1"/>
    <col min="20" max="20" width="7.1640625" style="1" hidden="1" customWidth="1"/>
    <col min="21" max="22" width="7.6640625" style="1" hidden="1" customWidth="1"/>
    <col min="23" max="23" width="0" style="1" hidden="1" customWidth="1"/>
    <col min="24" max="16384" width="11.1640625" style="1"/>
  </cols>
  <sheetData>
    <row r="1" spans="2:21" ht="17" thickBot="1" x14ac:dyDescent="0.2"/>
    <row r="2" spans="2:21" s="3" customFormat="1" ht="31" thickBot="1" x14ac:dyDescent="0.25">
      <c r="B2" s="4" t="s">
        <v>0</v>
      </c>
      <c r="C2" s="5" t="s">
        <v>1</v>
      </c>
      <c r="D2" s="6" t="s">
        <v>2</v>
      </c>
      <c r="E2" s="6" t="s">
        <v>3</v>
      </c>
      <c r="F2" s="6" t="s">
        <v>4</v>
      </c>
      <c r="G2" s="6"/>
      <c r="H2" s="7" t="s">
        <v>5</v>
      </c>
      <c r="J2" s="65"/>
      <c r="K2" s="21"/>
    </row>
    <row r="3" spans="2:21" ht="30" x14ac:dyDescent="0.15">
      <c r="B3" s="229" t="s">
        <v>6</v>
      </c>
      <c r="C3" s="232" t="s">
        <v>133</v>
      </c>
      <c r="D3" s="235" t="s">
        <v>7</v>
      </c>
      <c r="E3" s="238">
        <v>1</v>
      </c>
      <c r="F3" s="90" t="s">
        <v>8</v>
      </c>
      <c r="G3" s="90">
        <v>4</v>
      </c>
      <c r="H3" s="241" t="s">
        <v>9</v>
      </c>
      <c r="I3" s="39">
        <f>G3*2</f>
        <v>8</v>
      </c>
      <c r="J3" s="40">
        <f>I3</f>
        <v>8</v>
      </c>
      <c r="L3" s="26"/>
      <c r="M3" s="26" t="s">
        <v>10</v>
      </c>
      <c r="N3" s="26" t="s">
        <v>11</v>
      </c>
      <c r="O3" s="26" t="s">
        <v>127</v>
      </c>
      <c r="P3" s="26" t="s">
        <v>12</v>
      </c>
      <c r="Q3" s="26" t="s">
        <v>13</v>
      </c>
      <c r="R3" s="26" t="s">
        <v>128</v>
      </c>
      <c r="S3" s="26" t="s">
        <v>129</v>
      </c>
      <c r="T3" s="26" t="s">
        <v>14</v>
      </c>
      <c r="U3" s="26" t="s">
        <v>15</v>
      </c>
    </row>
    <row r="4" spans="2:21" ht="15" x14ac:dyDescent="0.15">
      <c r="B4" s="230"/>
      <c r="C4" s="233"/>
      <c r="D4" s="236"/>
      <c r="E4" s="239"/>
      <c r="F4" s="91" t="s">
        <v>16</v>
      </c>
      <c r="G4" s="91">
        <v>4</v>
      </c>
      <c r="H4" s="242"/>
      <c r="I4" s="1">
        <f t="shared" ref="I4:I9" si="0">G4*2</f>
        <v>8</v>
      </c>
      <c r="J4" s="41">
        <f t="shared" ref="J4:J21" si="1">I4</f>
        <v>8</v>
      </c>
      <c r="L4" s="26">
        <v>1</v>
      </c>
      <c r="M4" s="28">
        <f>J3+J10+J17+J22+J29+J36+J43</f>
        <v>184</v>
      </c>
      <c r="N4" s="28">
        <f>J4+J11+J18+J23+J30+J37+J44</f>
        <v>184</v>
      </c>
      <c r="O4" s="28"/>
      <c r="P4" s="28">
        <f>J6+J13+J20+J25+J32+J39+J46</f>
        <v>184</v>
      </c>
      <c r="Q4" s="28">
        <f>J7+J14+J21+J26+J40+J47+J33</f>
        <v>184</v>
      </c>
      <c r="R4" s="28" t="s">
        <v>130</v>
      </c>
      <c r="S4" s="28" t="s">
        <v>130</v>
      </c>
      <c r="T4" s="28">
        <f>J8+J15+J27+J34+J41+J48</f>
        <v>184</v>
      </c>
      <c r="U4" s="28">
        <f>J9+J16+J28+J35+J42+J49</f>
        <v>184</v>
      </c>
    </row>
    <row r="5" spans="2:21" ht="14" x14ac:dyDescent="0.15">
      <c r="B5" s="230"/>
      <c r="C5" s="233"/>
      <c r="D5" s="236"/>
      <c r="E5" s="239"/>
      <c r="F5" s="91" t="s">
        <v>131</v>
      </c>
      <c r="G5" s="91"/>
      <c r="H5" s="242"/>
      <c r="J5" s="41"/>
      <c r="L5" s="26"/>
      <c r="M5" s="28"/>
      <c r="N5" s="28"/>
      <c r="O5" s="28"/>
      <c r="P5" s="28"/>
      <c r="Q5" s="28"/>
      <c r="R5" s="28"/>
      <c r="S5" s="28"/>
      <c r="T5" s="28"/>
      <c r="U5" s="28"/>
    </row>
    <row r="6" spans="2:21" ht="14" x14ac:dyDescent="0.15">
      <c r="B6" s="230"/>
      <c r="C6" s="233"/>
      <c r="D6" s="236"/>
      <c r="E6" s="239"/>
      <c r="F6" s="91" t="s">
        <v>17</v>
      </c>
      <c r="G6" s="91">
        <v>4</v>
      </c>
      <c r="H6" s="242"/>
      <c r="I6" s="1">
        <f t="shared" si="0"/>
        <v>8</v>
      </c>
      <c r="J6" s="41">
        <f t="shared" si="1"/>
        <v>8</v>
      </c>
      <c r="L6" s="29"/>
      <c r="M6" s="30"/>
      <c r="N6" s="30"/>
      <c r="O6" s="30"/>
      <c r="P6" s="30"/>
      <c r="Q6" s="30"/>
      <c r="R6" s="30"/>
      <c r="S6" s="30"/>
      <c r="T6" s="30"/>
      <c r="U6" s="30"/>
    </row>
    <row r="7" spans="2:21" ht="14" x14ac:dyDescent="0.15">
      <c r="B7" s="230"/>
      <c r="C7" s="233"/>
      <c r="D7" s="236"/>
      <c r="E7" s="239"/>
      <c r="F7" s="91" t="s">
        <v>18</v>
      </c>
      <c r="G7" s="91">
        <v>4</v>
      </c>
      <c r="H7" s="242"/>
      <c r="I7" s="1">
        <f t="shared" si="0"/>
        <v>8</v>
      </c>
      <c r="J7" s="41">
        <f t="shared" si="1"/>
        <v>8</v>
      </c>
      <c r="L7" s="29"/>
      <c r="M7" s="30"/>
      <c r="N7" s="30"/>
      <c r="O7" s="30"/>
      <c r="P7" s="30"/>
      <c r="Q7" s="30"/>
      <c r="R7" s="30"/>
      <c r="S7" s="30"/>
      <c r="T7" s="30"/>
      <c r="U7" s="30"/>
    </row>
    <row r="8" spans="2:21" ht="14" x14ac:dyDescent="0.15">
      <c r="B8" s="230"/>
      <c r="C8" s="233"/>
      <c r="D8" s="236"/>
      <c r="E8" s="239"/>
      <c r="F8" s="91" t="s">
        <v>19</v>
      </c>
      <c r="G8" s="91">
        <v>6</v>
      </c>
      <c r="H8" s="242"/>
      <c r="I8" s="1">
        <f t="shared" si="0"/>
        <v>12</v>
      </c>
      <c r="J8" s="41">
        <f t="shared" si="1"/>
        <v>12</v>
      </c>
      <c r="K8" s="20" t="s">
        <v>20</v>
      </c>
      <c r="L8" s="29"/>
      <c r="M8" s="30"/>
      <c r="N8" s="30"/>
      <c r="O8" s="30"/>
      <c r="P8" s="30"/>
      <c r="Q8" s="30"/>
      <c r="R8" s="30"/>
      <c r="S8" s="30"/>
      <c r="T8" s="30"/>
      <c r="U8" s="30"/>
    </row>
    <row r="9" spans="2:21" ht="15" thickBot="1" x14ac:dyDescent="0.2">
      <c r="B9" s="230"/>
      <c r="C9" s="233"/>
      <c r="D9" s="237"/>
      <c r="E9" s="240"/>
      <c r="F9" s="92" t="s">
        <v>21</v>
      </c>
      <c r="G9" s="92">
        <v>6</v>
      </c>
      <c r="H9" s="243"/>
      <c r="I9" s="42">
        <f t="shared" si="0"/>
        <v>12</v>
      </c>
      <c r="J9" s="43">
        <f t="shared" si="1"/>
        <v>12</v>
      </c>
      <c r="K9" s="20" t="s">
        <v>20</v>
      </c>
    </row>
    <row r="10" spans="2:21" ht="14" x14ac:dyDescent="0.15">
      <c r="B10" s="230"/>
      <c r="C10" s="233"/>
      <c r="D10" s="244" t="s">
        <v>132</v>
      </c>
      <c r="E10" s="247">
        <v>1</v>
      </c>
      <c r="F10" s="90" t="s">
        <v>8</v>
      </c>
      <c r="G10" s="90">
        <v>34</v>
      </c>
      <c r="H10" s="241" t="s">
        <v>22</v>
      </c>
      <c r="I10" s="39">
        <f>G10</f>
        <v>34</v>
      </c>
      <c r="J10" s="40">
        <f t="shared" si="1"/>
        <v>34</v>
      </c>
    </row>
    <row r="11" spans="2:21" ht="14" x14ac:dyDescent="0.15">
      <c r="B11" s="230"/>
      <c r="C11" s="233"/>
      <c r="D11" s="245"/>
      <c r="E11" s="248"/>
      <c r="F11" s="91" t="s">
        <v>16</v>
      </c>
      <c r="G11" s="91">
        <v>34</v>
      </c>
      <c r="H11" s="242"/>
      <c r="I11" s="1">
        <f t="shared" ref="I11:I21" si="2">G11</f>
        <v>34</v>
      </c>
      <c r="J11" s="41">
        <f t="shared" si="1"/>
        <v>34</v>
      </c>
    </row>
    <row r="12" spans="2:21" ht="14" x14ac:dyDescent="0.15">
      <c r="B12" s="230"/>
      <c r="C12" s="233"/>
      <c r="D12" s="245"/>
      <c r="E12" s="248"/>
      <c r="F12" s="91" t="s">
        <v>131</v>
      </c>
      <c r="G12" s="91"/>
      <c r="H12" s="242"/>
      <c r="J12" s="41"/>
    </row>
    <row r="13" spans="2:21" ht="14" x14ac:dyDescent="0.15">
      <c r="B13" s="230"/>
      <c r="C13" s="233"/>
      <c r="D13" s="245"/>
      <c r="E13" s="248"/>
      <c r="F13" s="91" t="s">
        <v>17</v>
      </c>
      <c r="G13" s="91">
        <v>24</v>
      </c>
      <c r="H13" s="242"/>
      <c r="I13" s="1">
        <f t="shared" si="2"/>
        <v>24</v>
      </c>
      <c r="J13" s="41">
        <f t="shared" si="1"/>
        <v>24</v>
      </c>
    </row>
    <row r="14" spans="2:21" ht="14" x14ac:dyDescent="0.15">
      <c r="B14" s="230"/>
      <c r="C14" s="233"/>
      <c r="D14" s="245"/>
      <c r="E14" s="248"/>
      <c r="F14" s="91" t="s">
        <v>18</v>
      </c>
      <c r="G14" s="91">
        <v>24</v>
      </c>
      <c r="H14" s="242"/>
      <c r="I14" s="1">
        <f t="shared" si="2"/>
        <v>24</v>
      </c>
      <c r="J14" s="41">
        <f t="shared" si="1"/>
        <v>24</v>
      </c>
    </row>
    <row r="15" spans="2:21" ht="14" x14ac:dyDescent="0.15">
      <c r="B15" s="230"/>
      <c r="C15" s="233"/>
      <c r="D15" s="245"/>
      <c r="E15" s="248"/>
      <c r="F15" s="91" t="s">
        <v>19</v>
      </c>
      <c r="G15" s="91">
        <v>25</v>
      </c>
      <c r="H15" s="242"/>
      <c r="I15" s="1">
        <f t="shared" si="2"/>
        <v>25</v>
      </c>
      <c r="J15" s="41">
        <f t="shared" si="1"/>
        <v>25</v>
      </c>
    </row>
    <row r="16" spans="2:21" ht="15" thickBot="1" x14ac:dyDescent="0.2">
      <c r="B16" s="230"/>
      <c r="C16" s="234"/>
      <c r="D16" s="246"/>
      <c r="E16" s="249"/>
      <c r="F16" s="92" t="s">
        <v>21</v>
      </c>
      <c r="G16" s="92">
        <v>25</v>
      </c>
      <c r="H16" s="243"/>
      <c r="I16" s="42">
        <f t="shared" si="2"/>
        <v>25</v>
      </c>
      <c r="J16" s="43">
        <f t="shared" si="1"/>
        <v>25</v>
      </c>
    </row>
    <row r="17" spans="2:11" ht="14" x14ac:dyDescent="0.15">
      <c r="B17" s="230"/>
      <c r="C17" s="250" t="s">
        <v>134</v>
      </c>
      <c r="D17" s="253" t="s">
        <v>23</v>
      </c>
      <c r="E17" s="256">
        <v>1</v>
      </c>
      <c r="F17" s="10" t="s">
        <v>8</v>
      </c>
      <c r="G17" s="10">
        <v>48</v>
      </c>
      <c r="H17" s="259" t="s">
        <v>24</v>
      </c>
      <c r="I17" s="39">
        <f t="shared" si="2"/>
        <v>48</v>
      </c>
      <c r="J17" s="40">
        <f t="shared" si="1"/>
        <v>48</v>
      </c>
    </row>
    <row r="18" spans="2:11" ht="14" x14ac:dyDescent="0.15">
      <c r="B18" s="230"/>
      <c r="C18" s="251"/>
      <c r="D18" s="254"/>
      <c r="E18" s="257"/>
      <c r="F18" s="25" t="s">
        <v>16</v>
      </c>
      <c r="G18" s="25">
        <v>48</v>
      </c>
      <c r="H18" s="260"/>
      <c r="I18" s="1">
        <f t="shared" si="2"/>
        <v>48</v>
      </c>
      <c r="J18" s="41">
        <f t="shared" si="1"/>
        <v>48</v>
      </c>
    </row>
    <row r="19" spans="2:11" ht="14" x14ac:dyDescent="0.15">
      <c r="B19" s="230"/>
      <c r="C19" s="251"/>
      <c r="D19" s="254"/>
      <c r="E19" s="257"/>
      <c r="F19" s="25" t="s">
        <v>131</v>
      </c>
      <c r="G19" s="25"/>
      <c r="H19" s="260"/>
      <c r="J19" s="41"/>
    </row>
    <row r="20" spans="2:11" ht="14" x14ac:dyDescent="0.15">
      <c r="B20" s="230"/>
      <c r="C20" s="251"/>
      <c r="D20" s="254"/>
      <c r="E20" s="257"/>
      <c r="F20" s="25" t="s">
        <v>17</v>
      </c>
      <c r="G20" s="25">
        <v>51</v>
      </c>
      <c r="H20" s="260"/>
      <c r="I20" s="1">
        <f t="shared" si="2"/>
        <v>51</v>
      </c>
      <c r="J20" s="41">
        <f t="shared" si="1"/>
        <v>51</v>
      </c>
    </row>
    <row r="21" spans="2:11" ht="15" thickBot="1" x14ac:dyDescent="0.2">
      <c r="B21" s="230"/>
      <c r="C21" s="251"/>
      <c r="D21" s="255"/>
      <c r="E21" s="258"/>
      <c r="F21" s="11" t="s">
        <v>18</v>
      </c>
      <c r="G21" s="11">
        <v>51</v>
      </c>
      <c r="H21" s="261"/>
      <c r="I21" s="42">
        <f t="shared" si="2"/>
        <v>51</v>
      </c>
      <c r="J21" s="43">
        <f t="shared" si="1"/>
        <v>51</v>
      </c>
    </row>
    <row r="22" spans="2:11" ht="14" x14ac:dyDescent="0.15">
      <c r="B22" s="230"/>
      <c r="C22" s="251"/>
      <c r="D22" s="217" t="s">
        <v>135</v>
      </c>
      <c r="E22" s="220">
        <v>1</v>
      </c>
      <c r="F22" s="10" t="s">
        <v>8</v>
      </c>
      <c r="G22" s="10">
        <v>4</v>
      </c>
      <c r="H22" s="259" t="s">
        <v>9</v>
      </c>
      <c r="I22" s="39">
        <f>G22*2</f>
        <v>8</v>
      </c>
      <c r="J22" s="40">
        <f>I22</f>
        <v>8</v>
      </c>
    </row>
    <row r="23" spans="2:11" ht="14" x14ac:dyDescent="0.15">
      <c r="B23" s="230"/>
      <c r="C23" s="251"/>
      <c r="D23" s="218"/>
      <c r="E23" s="221"/>
      <c r="F23" s="25" t="s">
        <v>16</v>
      </c>
      <c r="G23" s="25">
        <v>4</v>
      </c>
      <c r="H23" s="260"/>
      <c r="I23" s="1">
        <f t="shared" ref="I23:I28" si="3">G23*2</f>
        <v>8</v>
      </c>
      <c r="J23" s="41">
        <f t="shared" ref="J23:J42" si="4">I23</f>
        <v>8</v>
      </c>
    </row>
    <row r="24" spans="2:11" ht="14" x14ac:dyDescent="0.15">
      <c r="B24" s="230"/>
      <c r="C24" s="251"/>
      <c r="D24" s="218"/>
      <c r="E24" s="221"/>
      <c r="F24" s="25" t="s">
        <v>131</v>
      </c>
      <c r="G24" s="25"/>
      <c r="H24" s="260"/>
      <c r="J24" s="41"/>
    </row>
    <row r="25" spans="2:11" ht="14" x14ac:dyDescent="0.15">
      <c r="B25" s="230"/>
      <c r="C25" s="251"/>
      <c r="D25" s="218"/>
      <c r="E25" s="221"/>
      <c r="F25" s="25" t="s">
        <v>17</v>
      </c>
      <c r="G25" s="25">
        <v>4</v>
      </c>
      <c r="H25" s="260"/>
      <c r="I25" s="1">
        <f t="shared" si="3"/>
        <v>8</v>
      </c>
      <c r="J25" s="41">
        <f t="shared" si="4"/>
        <v>8</v>
      </c>
    </row>
    <row r="26" spans="2:11" ht="14" x14ac:dyDescent="0.15">
      <c r="B26" s="230"/>
      <c r="C26" s="251"/>
      <c r="D26" s="218"/>
      <c r="E26" s="221"/>
      <c r="F26" s="25" t="s">
        <v>18</v>
      </c>
      <c r="G26" s="25">
        <v>4</v>
      </c>
      <c r="H26" s="260"/>
      <c r="I26" s="1">
        <f t="shared" si="3"/>
        <v>8</v>
      </c>
      <c r="J26" s="41">
        <f t="shared" si="4"/>
        <v>8</v>
      </c>
    </row>
    <row r="27" spans="2:11" ht="14" x14ac:dyDescent="0.15">
      <c r="B27" s="230"/>
      <c r="C27" s="251"/>
      <c r="D27" s="218"/>
      <c r="E27" s="221"/>
      <c r="F27" s="25" t="s">
        <v>19</v>
      </c>
      <c r="G27" s="25">
        <v>6</v>
      </c>
      <c r="H27" s="260"/>
      <c r="I27" s="1">
        <f t="shared" si="3"/>
        <v>12</v>
      </c>
      <c r="J27" s="41">
        <f t="shared" si="4"/>
        <v>12</v>
      </c>
    </row>
    <row r="28" spans="2:11" ht="15" thickBot="1" x14ac:dyDescent="0.2">
      <c r="B28" s="230"/>
      <c r="C28" s="251"/>
      <c r="D28" s="219"/>
      <c r="E28" s="222"/>
      <c r="F28" s="11" t="s">
        <v>21</v>
      </c>
      <c r="G28" s="11">
        <v>6</v>
      </c>
      <c r="H28" s="261"/>
      <c r="I28" s="42">
        <f t="shared" si="3"/>
        <v>12</v>
      </c>
      <c r="J28" s="43">
        <f t="shared" si="4"/>
        <v>12</v>
      </c>
      <c r="K28" s="20" t="s">
        <v>25</v>
      </c>
    </row>
    <row r="29" spans="2:11" ht="16.25" customHeight="1" thickBot="1" x14ac:dyDescent="0.2">
      <c r="B29" s="230"/>
      <c r="C29" s="251"/>
      <c r="D29" s="253" t="s">
        <v>136</v>
      </c>
      <c r="E29" s="256" t="s">
        <v>26</v>
      </c>
      <c r="F29" s="10" t="s">
        <v>8</v>
      </c>
      <c r="G29" s="10">
        <v>44</v>
      </c>
      <c r="H29" s="259" t="s">
        <v>145</v>
      </c>
      <c r="I29" s="39">
        <f>G29</f>
        <v>44</v>
      </c>
      <c r="J29" s="40">
        <f>I29/2</f>
        <v>22</v>
      </c>
    </row>
    <row r="30" spans="2:11" ht="16.25" customHeight="1" thickBot="1" x14ac:dyDescent="0.2">
      <c r="B30" s="230"/>
      <c r="C30" s="251"/>
      <c r="D30" s="254"/>
      <c r="E30" s="257"/>
      <c r="F30" s="25" t="s">
        <v>16</v>
      </c>
      <c r="G30" s="25">
        <v>44</v>
      </c>
      <c r="H30" s="260"/>
      <c r="I30" s="1">
        <f t="shared" ref="I30:I35" si="5">G30</f>
        <v>44</v>
      </c>
      <c r="J30" s="40">
        <f t="shared" ref="J30:J35" si="6">I30/2</f>
        <v>22</v>
      </c>
    </row>
    <row r="31" spans="2:11" ht="16.25" customHeight="1" thickBot="1" x14ac:dyDescent="0.2">
      <c r="B31" s="230"/>
      <c r="C31" s="251"/>
      <c r="D31" s="254"/>
      <c r="E31" s="257"/>
      <c r="F31" s="25" t="s">
        <v>131</v>
      </c>
      <c r="G31" s="25"/>
      <c r="H31" s="260"/>
      <c r="J31" s="40"/>
    </row>
    <row r="32" spans="2:11" ht="16.25" customHeight="1" thickBot="1" x14ac:dyDescent="0.2">
      <c r="B32" s="230"/>
      <c r="C32" s="251"/>
      <c r="D32" s="254"/>
      <c r="E32" s="257"/>
      <c r="F32" s="25" t="s">
        <v>17</v>
      </c>
      <c r="G32" s="25">
        <v>30</v>
      </c>
      <c r="H32" s="260"/>
      <c r="I32" s="1">
        <f>G32</f>
        <v>30</v>
      </c>
      <c r="J32" s="40">
        <f t="shared" si="6"/>
        <v>15</v>
      </c>
    </row>
    <row r="33" spans="2:11" ht="16.25" customHeight="1" thickBot="1" x14ac:dyDescent="0.2">
      <c r="B33" s="230"/>
      <c r="C33" s="251"/>
      <c r="D33" s="254"/>
      <c r="E33" s="257"/>
      <c r="F33" s="25" t="s">
        <v>18</v>
      </c>
      <c r="G33" s="25">
        <v>30</v>
      </c>
      <c r="H33" s="260"/>
      <c r="I33" s="1">
        <f t="shared" si="5"/>
        <v>30</v>
      </c>
      <c r="J33" s="40">
        <f t="shared" si="6"/>
        <v>15</v>
      </c>
    </row>
    <row r="34" spans="2:11" ht="16.25" customHeight="1" thickBot="1" x14ac:dyDescent="0.2">
      <c r="B34" s="230"/>
      <c r="C34" s="251"/>
      <c r="D34" s="254"/>
      <c r="E34" s="257"/>
      <c r="F34" s="25" t="s">
        <v>19</v>
      </c>
      <c r="G34" s="25">
        <v>36</v>
      </c>
      <c r="H34" s="260"/>
      <c r="I34" s="1">
        <f t="shared" si="5"/>
        <v>36</v>
      </c>
      <c r="J34" s="40">
        <f t="shared" si="6"/>
        <v>18</v>
      </c>
      <c r="K34" s="20" t="s">
        <v>27</v>
      </c>
    </row>
    <row r="35" spans="2:11" ht="16.25" customHeight="1" thickBot="1" x14ac:dyDescent="0.2">
      <c r="B35" s="230"/>
      <c r="C35" s="251"/>
      <c r="D35" s="255"/>
      <c r="E35" s="258"/>
      <c r="F35" s="11" t="s">
        <v>21</v>
      </c>
      <c r="G35" s="11">
        <v>36</v>
      </c>
      <c r="H35" s="261"/>
      <c r="I35" s="42">
        <f t="shared" si="5"/>
        <v>36</v>
      </c>
      <c r="J35" s="40">
        <f t="shared" si="6"/>
        <v>18</v>
      </c>
    </row>
    <row r="36" spans="2:11" ht="14" x14ac:dyDescent="0.15">
      <c r="B36" s="230"/>
      <c r="C36" s="251"/>
      <c r="D36" s="253" t="s">
        <v>141</v>
      </c>
      <c r="E36" s="256" t="s">
        <v>26</v>
      </c>
      <c r="F36" s="10" t="s">
        <v>8</v>
      </c>
      <c r="G36" s="10">
        <v>4</v>
      </c>
      <c r="H36" s="259" t="s">
        <v>9</v>
      </c>
      <c r="I36" s="39">
        <f t="shared" ref="I36:I42" si="7">G36*2</f>
        <v>8</v>
      </c>
      <c r="J36" s="40">
        <f t="shared" si="4"/>
        <v>8</v>
      </c>
    </row>
    <row r="37" spans="2:11" ht="14" x14ac:dyDescent="0.15">
      <c r="B37" s="230"/>
      <c r="C37" s="251"/>
      <c r="D37" s="254"/>
      <c r="E37" s="257"/>
      <c r="F37" s="25" t="s">
        <v>16</v>
      </c>
      <c r="G37" s="25">
        <v>4</v>
      </c>
      <c r="H37" s="260"/>
      <c r="I37" s="1">
        <f t="shared" si="7"/>
        <v>8</v>
      </c>
      <c r="J37" s="41">
        <f t="shared" si="4"/>
        <v>8</v>
      </c>
    </row>
    <row r="38" spans="2:11" ht="14" x14ac:dyDescent="0.15">
      <c r="B38" s="230"/>
      <c r="C38" s="251"/>
      <c r="D38" s="254"/>
      <c r="E38" s="257"/>
      <c r="F38" s="25" t="s">
        <v>131</v>
      </c>
      <c r="G38" s="25"/>
      <c r="H38" s="260"/>
      <c r="J38" s="41"/>
    </row>
    <row r="39" spans="2:11" ht="14" x14ac:dyDescent="0.15">
      <c r="B39" s="230"/>
      <c r="C39" s="251"/>
      <c r="D39" s="254"/>
      <c r="E39" s="257"/>
      <c r="F39" s="25" t="s">
        <v>17</v>
      </c>
      <c r="G39" s="25">
        <v>4</v>
      </c>
      <c r="H39" s="260"/>
      <c r="I39" s="1">
        <f t="shared" si="7"/>
        <v>8</v>
      </c>
      <c r="J39" s="41">
        <f t="shared" si="4"/>
        <v>8</v>
      </c>
    </row>
    <row r="40" spans="2:11" ht="14" x14ac:dyDescent="0.15">
      <c r="B40" s="230"/>
      <c r="C40" s="251"/>
      <c r="D40" s="254"/>
      <c r="E40" s="257"/>
      <c r="F40" s="25" t="s">
        <v>18</v>
      </c>
      <c r="G40" s="25">
        <v>4</v>
      </c>
      <c r="H40" s="260"/>
      <c r="I40" s="1">
        <f t="shared" si="7"/>
        <v>8</v>
      </c>
      <c r="J40" s="41">
        <f t="shared" si="4"/>
        <v>8</v>
      </c>
    </row>
    <row r="41" spans="2:11" ht="14" x14ac:dyDescent="0.15">
      <c r="B41" s="230"/>
      <c r="C41" s="251"/>
      <c r="D41" s="254"/>
      <c r="E41" s="257"/>
      <c r="F41" s="25" t="s">
        <v>19</v>
      </c>
      <c r="G41" s="25">
        <v>6</v>
      </c>
      <c r="H41" s="260"/>
      <c r="I41" s="1">
        <f t="shared" si="7"/>
        <v>12</v>
      </c>
      <c r="J41" s="41">
        <f t="shared" si="4"/>
        <v>12</v>
      </c>
    </row>
    <row r="42" spans="2:11" ht="15" thickBot="1" x14ac:dyDescent="0.2">
      <c r="B42" s="230"/>
      <c r="C42" s="251"/>
      <c r="D42" s="255"/>
      <c r="E42" s="258"/>
      <c r="F42" s="11" t="s">
        <v>21</v>
      </c>
      <c r="G42" s="11">
        <v>6</v>
      </c>
      <c r="H42" s="261"/>
      <c r="I42" s="42">
        <f t="shared" si="7"/>
        <v>12</v>
      </c>
      <c r="J42" s="43">
        <f t="shared" si="4"/>
        <v>12</v>
      </c>
      <c r="K42" s="20" t="s">
        <v>25</v>
      </c>
    </row>
    <row r="43" spans="2:11" ht="16.25" customHeight="1" x14ac:dyDescent="0.15">
      <c r="B43" s="230"/>
      <c r="C43" s="251"/>
      <c r="D43" s="262" t="s">
        <v>142</v>
      </c>
      <c r="E43" s="262" t="s">
        <v>26</v>
      </c>
      <c r="F43" s="10" t="s">
        <v>8</v>
      </c>
      <c r="G43" s="10">
        <v>8</v>
      </c>
      <c r="H43" s="266" t="s">
        <v>149</v>
      </c>
      <c r="I43" s="39">
        <f>G43*7</f>
        <v>56</v>
      </c>
      <c r="J43" s="40">
        <f>I43</f>
        <v>56</v>
      </c>
    </row>
    <row r="44" spans="2:11" ht="16.25" customHeight="1" x14ac:dyDescent="0.15">
      <c r="B44" s="230"/>
      <c r="C44" s="251"/>
      <c r="D44" s="263"/>
      <c r="E44" s="263"/>
      <c r="F44" s="25" t="s">
        <v>16</v>
      </c>
      <c r="G44" s="25">
        <v>8</v>
      </c>
      <c r="H44" s="267"/>
      <c r="I44" s="1">
        <f t="shared" ref="I44:I49" si="8">G44*7</f>
        <v>56</v>
      </c>
      <c r="J44" s="41">
        <f t="shared" ref="J44:J61" si="9">I44</f>
        <v>56</v>
      </c>
    </row>
    <row r="45" spans="2:11" ht="16.25" customHeight="1" x14ac:dyDescent="0.15">
      <c r="B45" s="230"/>
      <c r="C45" s="251"/>
      <c r="D45" s="263"/>
      <c r="E45" s="263"/>
      <c r="F45" s="25" t="s">
        <v>131</v>
      </c>
      <c r="G45" s="25"/>
      <c r="H45" s="267"/>
      <c r="J45" s="41"/>
    </row>
    <row r="46" spans="2:11" ht="16.25" customHeight="1" x14ac:dyDescent="0.15">
      <c r="B46" s="230"/>
      <c r="C46" s="251"/>
      <c r="D46" s="263"/>
      <c r="E46" s="263"/>
      <c r="F46" s="25" t="s">
        <v>17</v>
      </c>
      <c r="G46" s="25">
        <v>10</v>
      </c>
      <c r="H46" s="267"/>
      <c r="I46" s="1">
        <f t="shared" si="8"/>
        <v>70</v>
      </c>
      <c r="J46" s="41">
        <f t="shared" si="9"/>
        <v>70</v>
      </c>
    </row>
    <row r="47" spans="2:11" ht="16.25" customHeight="1" x14ac:dyDescent="0.15">
      <c r="B47" s="230"/>
      <c r="C47" s="229"/>
      <c r="D47" s="264"/>
      <c r="E47" s="264"/>
      <c r="F47" s="25" t="s">
        <v>18</v>
      </c>
      <c r="G47" s="25">
        <v>10</v>
      </c>
      <c r="H47" s="268"/>
      <c r="I47" s="1">
        <f t="shared" si="8"/>
        <v>70</v>
      </c>
      <c r="J47" s="41">
        <f t="shared" si="9"/>
        <v>70</v>
      </c>
    </row>
    <row r="48" spans="2:11" ht="16.25" customHeight="1" x14ac:dyDescent="0.15">
      <c r="B48" s="230"/>
      <c r="C48" s="229"/>
      <c r="D48" s="264"/>
      <c r="E48" s="264"/>
      <c r="F48" s="25" t="s">
        <v>19</v>
      </c>
      <c r="G48" s="25">
        <v>15</v>
      </c>
      <c r="H48" s="268"/>
      <c r="I48" s="1">
        <f t="shared" si="8"/>
        <v>105</v>
      </c>
      <c r="J48" s="41">
        <f t="shared" si="9"/>
        <v>105</v>
      </c>
    </row>
    <row r="49" spans="2:21" ht="15" thickBot="1" x14ac:dyDescent="0.2">
      <c r="B49" s="230"/>
      <c r="C49" s="252"/>
      <c r="D49" s="265"/>
      <c r="E49" s="265"/>
      <c r="F49" s="11" t="s">
        <v>21</v>
      </c>
      <c r="G49" s="11">
        <v>15</v>
      </c>
      <c r="H49" s="269"/>
      <c r="I49" s="42">
        <f t="shared" si="8"/>
        <v>105</v>
      </c>
      <c r="J49" s="43">
        <f t="shared" si="9"/>
        <v>105</v>
      </c>
    </row>
    <row r="50" spans="2:21" ht="30" x14ac:dyDescent="0.15">
      <c r="B50" s="230"/>
      <c r="C50" s="226" t="s">
        <v>28</v>
      </c>
      <c r="D50" s="194" t="s">
        <v>29</v>
      </c>
      <c r="E50" s="197" t="s">
        <v>26</v>
      </c>
      <c r="F50" s="45" t="s">
        <v>8</v>
      </c>
      <c r="G50" s="45">
        <v>8</v>
      </c>
      <c r="H50" s="200" t="s">
        <v>9</v>
      </c>
      <c r="I50" s="39">
        <f t="shared" ref="I50:I61" si="10">G50</f>
        <v>8</v>
      </c>
      <c r="J50" s="40">
        <f t="shared" si="9"/>
        <v>8</v>
      </c>
      <c r="L50" s="31"/>
      <c r="M50" s="31" t="s">
        <v>10</v>
      </c>
      <c r="N50" s="31" t="s">
        <v>11</v>
      </c>
      <c r="O50" s="31"/>
      <c r="P50" s="31" t="s">
        <v>12</v>
      </c>
      <c r="Q50" s="31" t="s">
        <v>13</v>
      </c>
      <c r="R50" s="31"/>
      <c r="S50" s="31"/>
      <c r="T50" s="31" t="s">
        <v>14</v>
      </c>
      <c r="U50" s="31" t="s">
        <v>15</v>
      </c>
    </row>
    <row r="51" spans="2:21" ht="14" x14ac:dyDescent="0.15">
      <c r="B51" s="230"/>
      <c r="C51" s="226"/>
      <c r="D51" s="195"/>
      <c r="E51" s="198"/>
      <c r="F51" s="13" t="s">
        <v>16</v>
      </c>
      <c r="G51" s="13">
        <v>8</v>
      </c>
      <c r="H51" s="201"/>
      <c r="I51" s="1">
        <f t="shared" si="10"/>
        <v>8</v>
      </c>
      <c r="J51" s="41">
        <f t="shared" si="9"/>
        <v>8</v>
      </c>
      <c r="L51" s="31">
        <v>2</v>
      </c>
      <c r="M51" s="32">
        <f>J29+J50+J56+J62+J68</f>
        <v>184</v>
      </c>
      <c r="N51" s="32">
        <f>J30+J51+J57+J63+J69</f>
        <v>184</v>
      </c>
      <c r="O51" s="32"/>
      <c r="P51" s="32">
        <f>J32+J52+J58+J64+J70</f>
        <v>184</v>
      </c>
      <c r="Q51" s="32">
        <f>J33+J53+J59+J65+J71</f>
        <v>184</v>
      </c>
      <c r="R51" s="32"/>
      <c r="S51" s="32"/>
      <c r="T51" s="32">
        <f>J34+J54+J60+J66+J72</f>
        <v>184</v>
      </c>
      <c r="U51" s="32">
        <f>J35+J55+J61+J67+J73</f>
        <v>184</v>
      </c>
    </row>
    <row r="52" spans="2:21" ht="14" x14ac:dyDescent="0.15">
      <c r="B52" s="230"/>
      <c r="C52" s="226"/>
      <c r="D52" s="195"/>
      <c r="E52" s="198"/>
      <c r="F52" s="13" t="s">
        <v>17</v>
      </c>
      <c r="G52" s="13">
        <v>8</v>
      </c>
      <c r="H52" s="201"/>
      <c r="I52" s="1">
        <f t="shared" si="10"/>
        <v>8</v>
      </c>
      <c r="J52" s="41">
        <f t="shared" si="9"/>
        <v>8</v>
      </c>
      <c r="L52" s="29"/>
      <c r="M52" s="30"/>
      <c r="N52" s="30"/>
      <c r="O52" s="30"/>
      <c r="P52" s="30"/>
      <c r="Q52" s="30"/>
      <c r="R52" s="30"/>
      <c r="S52" s="30"/>
      <c r="T52" s="30"/>
      <c r="U52" s="30"/>
    </row>
    <row r="53" spans="2:21" ht="14" x14ac:dyDescent="0.15">
      <c r="B53" s="230"/>
      <c r="C53" s="226"/>
      <c r="D53" s="195"/>
      <c r="E53" s="198"/>
      <c r="F53" s="13" t="s">
        <v>18</v>
      </c>
      <c r="G53" s="13">
        <v>8</v>
      </c>
      <c r="H53" s="201"/>
      <c r="I53" s="1">
        <f t="shared" si="10"/>
        <v>8</v>
      </c>
      <c r="J53" s="41">
        <f t="shared" si="9"/>
        <v>8</v>
      </c>
      <c r="L53" s="29"/>
      <c r="M53" s="30"/>
      <c r="N53" s="30"/>
      <c r="O53" s="30"/>
      <c r="P53" s="30"/>
      <c r="Q53" s="30"/>
      <c r="R53" s="30"/>
      <c r="S53" s="30"/>
      <c r="T53" s="30"/>
      <c r="U53" s="30"/>
    </row>
    <row r="54" spans="2:21" ht="15" thickBot="1" x14ac:dyDescent="0.2">
      <c r="B54" s="230"/>
      <c r="C54" s="226"/>
      <c r="D54" s="195"/>
      <c r="E54" s="198"/>
      <c r="F54" s="14" t="s">
        <v>19</v>
      </c>
      <c r="G54" s="14">
        <v>10</v>
      </c>
      <c r="H54" s="209"/>
      <c r="I54" s="1">
        <f t="shared" si="10"/>
        <v>10</v>
      </c>
      <c r="J54" s="41">
        <f t="shared" si="9"/>
        <v>10</v>
      </c>
      <c r="L54" s="29"/>
      <c r="M54" s="30"/>
      <c r="N54" s="30"/>
      <c r="O54" s="30"/>
      <c r="P54" s="30"/>
      <c r="Q54" s="30"/>
      <c r="R54" s="30"/>
      <c r="S54" s="30"/>
      <c r="T54" s="30"/>
      <c r="U54" s="30"/>
    </row>
    <row r="55" spans="2:21" ht="15" thickBot="1" x14ac:dyDescent="0.2">
      <c r="B55" s="230"/>
      <c r="C55" s="226"/>
      <c r="D55" s="196"/>
      <c r="E55" s="199"/>
      <c r="F55" s="14" t="s">
        <v>21</v>
      </c>
      <c r="G55" s="14">
        <v>10</v>
      </c>
      <c r="H55" s="202"/>
      <c r="I55" s="42">
        <f t="shared" si="10"/>
        <v>10</v>
      </c>
      <c r="J55" s="43">
        <f t="shared" si="9"/>
        <v>10</v>
      </c>
      <c r="L55" s="29"/>
      <c r="M55" s="30"/>
      <c r="N55" s="30"/>
      <c r="O55" s="30"/>
      <c r="P55" s="30"/>
      <c r="Q55" s="30"/>
      <c r="R55" s="30"/>
      <c r="S55" s="30"/>
      <c r="T55" s="30"/>
      <c r="U55" s="30"/>
    </row>
    <row r="56" spans="2:21" ht="14" x14ac:dyDescent="0.15">
      <c r="B56" s="230"/>
      <c r="C56" s="226"/>
      <c r="D56" s="194" t="s">
        <v>30</v>
      </c>
      <c r="E56" s="197" t="s">
        <v>26</v>
      </c>
      <c r="F56" s="45" t="s">
        <v>8</v>
      </c>
      <c r="G56" s="45">
        <v>44</v>
      </c>
      <c r="H56" s="200" t="s">
        <v>31</v>
      </c>
      <c r="I56" s="39">
        <f t="shared" si="10"/>
        <v>44</v>
      </c>
      <c r="J56" s="40">
        <f t="shared" si="9"/>
        <v>44</v>
      </c>
      <c r="L56" s="29"/>
      <c r="M56" s="30"/>
      <c r="N56" s="30"/>
      <c r="O56" s="30"/>
      <c r="P56" s="30"/>
      <c r="Q56" s="30"/>
      <c r="R56" s="30"/>
      <c r="S56" s="30"/>
      <c r="T56" s="30"/>
      <c r="U56" s="30"/>
    </row>
    <row r="57" spans="2:21" ht="14" x14ac:dyDescent="0.15">
      <c r="B57" s="230"/>
      <c r="C57" s="226"/>
      <c r="D57" s="195"/>
      <c r="E57" s="198"/>
      <c r="F57" s="13" t="s">
        <v>16</v>
      </c>
      <c r="G57" s="13">
        <v>44</v>
      </c>
      <c r="H57" s="201"/>
      <c r="I57" s="1">
        <f t="shared" si="10"/>
        <v>44</v>
      </c>
      <c r="J57" s="41">
        <f t="shared" si="9"/>
        <v>44</v>
      </c>
    </row>
    <row r="58" spans="2:21" ht="14" x14ac:dyDescent="0.15">
      <c r="B58" s="230"/>
      <c r="C58" s="226"/>
      <c r="D58" s="195"/>
      <c r="E58" s="198"/>
      <c r="F58" s="13" t="s">
        <v>17</v>
      </c>
      <c r="G58" s="13">
        <v>41</v>
      </c>
      <c r="H58" s="201"/>
      <c r="I58" s="1">
        <f t="shared" si="10"/>
        <v>41</v>
      </c>
      <c r="J58" s="41">
        <f t="shared" si="9"/>
        <v>41</v>
      </c>
    </row>
    <row r="59" spans="2:21" ht="14" x14ac:dyDescent="0.15">
      <c r="B59" s="230"/>
      <c r="C59" s="226"/>
      <c r="D59" s="195"/>
      <c r="E59" s="198"/>
      <c r="F59" s="13" t="s">
        <v>18</v>
      </c>
      <c r="G59" s="13">
        <v>41</v>
      </c>
      <c r="H59" s="201"/>
      <c r="I59" s="1">
        <f t="shared" si="10"/>
        <v>41</v>
      </c>
      <c r="J59" s="41">
        <f t="shared" si="9"/>
        <v>41</v>
      </c>
    </row>
    <row r="60" spans="2:21" ht="15" thickBot="1" x14ac:dyDescent="0.2">
      <c r="B60" s="230"/>
      <c r="C60" s="227"/>
      <c r="D60" s="195"/>
      <c r="E60" s="198"/>
      <c r="F60" s="14" t="s">
        <v>19</v>
      </c>
      <c r="G60" s="14">
        <v>68</v>
      </c>
      <c r="H60" s="209"/>
      <c r="I60" s="1">
        <f t="shared" si="10"/>
        <v>68</v>
      </c>
      <c r="J60" s="41">
        <f t="shared" si="9"/>
        <v>68</v>
      </c>
    </row>
    <row r="61" spans="2:21" ht="15" thickBot="1" x14ac:dyDescent="0.2">
      <c r="B61" s="230"/>
      <c r="C61" s="228"/>
      <c r="D61" s="196"/>
      <c r="E61" s="199"/>
      <c r="F61" s="14" t="s">
        <v>21</v>
      </c>
      <c r="G61" s="14">
        <v>68</v>
      </c>
      <c r="H61" s="202"/>
      <c r="I61" s="1">
        <f t="shared" si="10"/>
        <v>68</v>
      </c>
      <c r="J61" s="43">
        <f t="shared" si="9"/>
        <v>68</v>
      </c>
    </row>
    <row r="62" spans="2:21" ht="14" x14ac:dyDescent="0.15">
      <c r="B62" s="230"/>
      <c r="C62" s="214" t="s">
        <v>32</v>
      </c>
      <c r="D62" s="217" t="s">
        <v>33</v>
      </c>
      <c r="E62" s="220" t="s">
        <v>26</v>
      </c>
      <c r="F62" s="10" t="s">
        <v>8</v>
      </c>
      <c r="G62" s="10">
        <v>31</v>
      </c>
      <c r="H62" s="223" t="s">
        <v>171</v>
      </c>
      <c r="I62" s="39">
        <f>G62*3</f>
        <v>93</v>
      </c>
      <c r="J62" s="40">
        <f>I62</f>
        <v>93</v>
      </c>
      <c r="K62" s="22" t="s">
        <v>34</v>
      </c>
    </row>
    <row r="63" spans="2:21" ht="14" x14ac:dyDescent="0.15">
      <c r="B63" s="230"/>
      <c r="C63" s="215"/>
      <c r="D63" s="218"/>
      <c r="E63" s="221"/>
      <c r="F63" s="25" t="s">
        <v>16</v>
      </c>
      <c r="G63" s="25">
        <v>31</v>
      </c>
      <c r="H63" s="224"/>
      <c r="I63" s="1">
        <f t="shared" ref="I63:I67" si="11">G63*3</f>
        <v>93</v>
      </c>
      <c r="J63" s="41">
        <f t="shared" ref="J63:J122" si="12">I63</f>
        <v>93</v>
      </c>
    </row>
    <row r="64" spans="2:21" ht="14" x14ac:dyDescent="0.15">
      <c r="B64" s="230"/>
      <c r="C64" s="215"/>
      <c r="D64" s="218"/>
      <c r="E64" s="221"/>
      <c r="F64" s="25" t="s">
        <v>17</v>
      </c>
      <c r="G64" s="25">
        <v>30</v>
      </c>
      <c r="H64" s="224"/>
      <c r="I64" s="1">
        <f t="shared" si="11"/>
        <v>90</v>
      </c>
      <c r="J64" s="41">
        <f t="shared" si="12"/>
        <v>90</v>
      </c>
    </row>
    <row r="65" spans="2:21" ht="14" x14ac:dyDescent="0.15">
      <c r="B65" s="230"/>
      <c r="C65" s="215"/>
      <c r="D65" s="218"/>
      <c r="E65" s="221"/>
      <c r="F65" s="25" t="s">
        <v>18</v>
      </c>
      <c r="G65" s="25">
        <v>30</v>
      </c>
      <c r="H65" s="224"/>
      <c r="I65" s="1">
        <f t="shared" si="11"/>
        <v>90</v>
      </c>
      <c r="J65" s="41">
        <f t="shared" si="12"/>
        <v>90</v>
      </c>
    </row>
    <row r="66" spans="2:21" ht="14" x14ac:dyDescent="0.15">
      <c r="B66" s="230"/>
      <c r="C66" s="215"/>
      <c r="D66" s="218"/>
      <c r="E66" s="221"/>
      <c r="F66" s="25" t="s">
        <v>19</v>
      </c>
      <c r="G66" s="25">
        <v>22</v>
      </c>
      <c r="H66" s="224"/>
      <c r="I66" s="1">
        <f t="shared" si="11"/>
        <v>66</v>
      </c>
      <c r="J66" s="41">
        <f t="shared" si="12"/>
        <v>66</v>
      </c>
      <c r="K66" s="20" t="s">
        <v>35</v>
      </c>
    </row>
    <row r="67" spans="2:21" ht="15" thickBot="1" x14ac:dyDescent="0.2">
      <c r="B67" s="230"/>
      <c r="C67" s="215"/>
      <c r="D67" s="219"/>
      <c r="E67" s="222"/>
      <c r="F67" s="11" t="s">
        <v>21</v>
      </c>
      <c r="G67" s="11">
        <v>22</v>
      </c>
      <c r="H67" s="225"/>
      <c r="I67" s="42">
        <f t="shared" si="11"/>
        <v>66</v>
      </c>
      <c r="J67" s="43">
        <f t="shared" si="12"/>
        <v>66</v>
      </c>
      <c r="K67" s="20" t="s">
        <v>36</v>
      </c>
    </row>
    <row r="68" spans="2:21" ht="14" x14ac:dyDescent="0.15">
      <c r="B68" s="230"/>
      <c r="C68" s="215"/>
      <c r="D68" s="217" t="s">
        <v>37</v>
      </c>
      <c r="E68" s="220">
        <v>2</v>
      </c>
      <c r="F68" s="10" t="s">
        <v>8</v>
      </c>
      <c r="G68" s="10">
        <v>17</v>
      </c>
      <c r="H68" s="223" t="s">
        <v>38</v>
      </c>
      <c r="I68" s="39">
        <f t="shared" ref="I68:I73" si="13">G68</f>
        <v>17</v>
      </c>
      <c r="J68" s="40">
        <f t="shared" si="12"/>
        <v>17</v>
      </c>
      <c r="K68" s="22" t="s">
        <v>39</v>
      </c>
    </row>
    <row r="69" spans="2:21" ht="14" x14ac:dyDescent="0.15">
      <c r="B69" s="230"/>
      <c r="C69" s="215"/>
      <c r="D69" s="218"/>
      <c r="E69" s="221"/>
      <c r="F69" s="25" t="s">
        <v>16</v>
      </c>
      <c r="G69" s="25">
        <v>17</v>
      </c>
      <c r="H69" s="224"/>
      <c r="I69" s="1">
        <f t="shared" si="13"/>
        <v>17</v>
      </c>
      <c r="J69" s="41">
        <f t="shared" si="12"/>
        <v>17</v>
      </c>
    </row>
    <row r="70" spans="2:21" ht="14" x14ac:dyDescent="0.15">
      <c r="B70" s="230"/>
      <c r="C70" s="215"/>
      <c r="D70" s="218"/>
      <c r="E70" s="221"/>
      <c r="F70" s="25" t="s">
        <v>17</v>
      </c>
      <c r="G70" s="25">
        <v>30</v>
      </c>
      <c r="H70" s="224"/>
      <c r="I70" s="1">
        <f t="shared" si="13"/>
        <v>30</v>
      </c>
      <c r="J70" s="41">
        <f t="shared" si="12"/>
        <v>30</v>
      </c>
    </row>
    <row r="71" spans="2:21" ht="14" x14ac:dyDescent="0.15">
      <c r="B71" s="230"/>
      <c r="C71" s="215"/>
      <c r="D71" s="218"/>
      <c r="E71" s="221"/>
      <c r="F71" s="25" t="s">
        <v>18</v>
      </c>
      <c r="G71" s="25">
        <v>30</v>
      </c>
      <c r="H71" s="224"/>
      <c r="I71" s="1">
        <f t="shared" si="13"/>
        <v>30</v>
      </c>
      <c r="J71" s="41">
        <f t="shared" si="12"/>
        <v>30</v>
      </c>
    </row>
    <row r="72" spans="2:21" ht="14" x14ac:dyDescent="0.15">
      <c r="B72" s="230"/>
      <c r="C72" s="215"/>
      <c r="D72" s="218"/>
      <c r="E72" s="221"/>
      <c r="F72" s="25" t="s">
        <v>19</v>
      </c>
      <c r="G72" s="25">
        <v>22</v>
      </c>
      <c r="H72" s="224"/>
      <c r="I72" s="1">
        <f t="shared" si="13"/>
        <v>22</v>
      </c>
      <c r="J72" s="41">
        <f t="shared" si="12"/>
        <v>22</v>
      </c>
    </row>
    <row r="73" spans="2:21" ht="15" thickBot="1" x14ac:dyDescent="0.2">
      <c r="B73" s="230"/>
      <c r="C73" s="216"/>
      <c r="D73" s="219"/>
      <c r="E73" s="222"/>
      <c r="F73" s="11" t="s">
        <v>21</v>
      </c>
      <c r="G73" s="11">
        <v>22</v>
      </c>
      <c r="H73" s="225"/>
      <c r="I73" s="1">
        <f t="shared" si="13"/>
        <v>22</v>
      </c>
      <c r="J73" s="43">
        <f t="shared" si="12"/>
        <v>22</v>
      </c>
    </row>
    <row r="74" spans="2:21" ht="30" x14ac:dyDescent="0.15">
      <c r="B74" s="230"/>
      <c r="C74" s="210" t="s">
        <v>40</v>
      </c>
      <c r="D74" s="194" t="s">
        <v>41</v>
      </c>
      <c r="E74" s="197">
        <v>3</v>
      </c>
      <c r="F74" s="45" t="s">
        <v>8</v>
      </c>
      <c r="G74" s="45">
        <v>8</v>
      </c>
      <c r="H74" s="200" t="s">
        <v>9</v>
      </c>
      <c r="I74" s="39">
        <f t="shared" ref="I74:I80" si="14">G74*2</f>
        <v>16</v>
      </c>
      <c r="J74" s="40">
        <f t="shared" si="12"/>
        <v>16</v>
      </c>
      <c r="L74" s="35"/>
      <c r="M74" s="35" t="s">
        <v>10</v>
      </c>
      <c r="N74" s="35" t="s">
        <v>11</v>
      </c>
      <c r="O74" s="35"/>
      <c r="P74" s="35" t="s">
        <v>12</v>
      </c>
      <c r="Q74" s="35" t="s">
        <v>13</v>
      </c>
      <c r="R74" s="35"/>
      <c r="S74" s="35"/>
      <c r="T74" s="35" t="s">
        <v>14</v>
      </c>
      <c r="U74" s="35" t="s">
        <v>15</v>
      </c>
    </row>
    <row r="75" spans="2:21" ht="14" x14ac:dyDescent="0.15">
      <c r="B75" s="230"/>
      <c r="C75" s="211"/>
      <c r="D75" s="195"/>
      <c r="E75" s="198"/>
      <c r="F75" s="13" t="s">
        <v>16</v>
      </c>
      <c r="G75" s="13">
        <v>8</v>
      </c>
      <c r="H75" s="201"/>
      <c r="I75" s="1">
        <f t="shared" si="14"/>
        <v>16</v>
      </c>
      <c r="J75" s="41">
        <f t="shared" si="12"/>
        <v>16</v>
      </c>
      <c r="L75" s="35">
        <v>3</v>
      </c>
      <c r="M75" s="36">
        <f>J74+J81+J88+J95+J102+J109+J115</f>
        <v>184</v>
      </c>
      <c r="N75" s="36">
        <f>J75+J82+J89+J96+J103+J110+J116</f>
        <v>184</v>
      </c>
      <c r="O75" s="36"/>
      <c r="P75" s="36">
        <f>J77+J84+J91+J98+J105+J112+J118</f>
        <v>184</v>
      </c>
      <c r="Q75" s="36">
        <f>J78+J85+J92+J99+J106+J113+J119</f>
        <v>184</v>
      </c>
      <c r="R75" s="36"/>
      <c r="S75" s="36"/>
      <c r="T75" s="36">
        <f>J79+J86+J93+J100+J107+J114+J120</f>
        <v>184</v>
      </c>
      <c r="U75" s="60">
        <f>J80+J87+J94+J101+J108</f>
        <v>184</v>
      </c>
    </row>
    <row r="76" spans="2:21" ht="14" x14ac:dyDescent="0.15">
      <c r="B76" s="230"/>
      <c r="C76" s="211"/>
      <c r="D76" s="195"/>
      <c r="E76" s="198"/>
      <c r="F76" s="13" t="s">
        <v>131</v>
      </c>
      <c r="G76" s="13"/>
      <c r="H76" s="201"/>
      <c r="J76" s="41"/>
      <c r="L76" s="35"/>
      <c r="M76" s="36"/>
      <c r="N76" s="36"/>
      <c r="O76" s="36"/>
      <c r="P76" s="36"/>
      <c r="Q76" s="36"/>
      <c r="R76" s="36"/>
      <c r="S76" s="36"/>
      <c r="T76" s="36"/>
      <c r="U76" s="60"/>
    </row>
    <row r="77" spans="2:21" ht="14" x14ac:dyDescent="0.15">
      <c r="B77" s="230"/>
      <c r="C77" s="211"/>
      <c r="D77" s="195"/>
      <c r="E77" s="198"/>
      <c r="F77" s="13" t="s">
        <v>17</v>
      </c>
      <c r="G77" s="13">
        <v>8</v>
      </c>
      <c r="H77" s="201"/>
      <c r="I77" s="1">
        <f t="shared" si="14"/>
        <v>16</v>
      </c>
      <c r="J77" s="41">
        <f t="shared" si="12"/>
        <v>16</v>
      </c>
      <c r="L77" s="33"/>
      <c r="M77" s="34"/>
      <c r="N77" s="34"/>
      <c r="O77" s="34"/>
      <c r="P77" s="34"/>
      <c r="Q77" s="34"/>
      <c r="R77" s="34"/>
      <c r="S77" s="34"/>
      <c r="T77" s="34"/>
      <c r="U77" s="34"/>
    </row>
    <row r="78" spans="2:21" ht="14" x14ac:dyDescent="0.15">
      <c r="B78" s="230"/>
      <c r="C78" s="211"/>
      <c r="D78" s="195"/>
      <c r="E78" s="198"/>
      <c r="F78" s="13" t="s">
        <v>18</v>
      </c>
      <c r="G78" s="13">
        <v>8</v>
      </c>
      <c r="H78" s="201"/>
      <c r="I78" s="1">
        <f t="shared" si="14"/>
        <v>16</v>
      </c>
      <c r="J78" s="41">
        <f t="shared" si="12"/>
        <v>16</v>
      </c>
      <c r="L78" s="33"/>
      <c r="M78" s="34"/>
      <c r="N78" s="34"/>
      <c r="O78" s="34"/>
      <c r="P78" s="34"/>
      <c r="Q78" s="34"/>
      <c r="R78" s="34"/>
      <c r="S78" s="34"/>
      <c r="T78" s="34"/>
      <c r="U78" s="34"/>
    </row>
    <row r="79" spans="2:21" ht="14" x14ac:dyDescent="0.15">
      <c r="B79" s="230"/>
      <c r="C79" s="211"/>
      <c r="D79" s="195"/>
      <c r="E79" s="198"/>
      <c r="F79" s="13" t="s">
        <v>19</v>
      </c>
      <c r="G79" s="13">
        <v>40</v>
      </c>
      <c r="H79" s="201"/>
      <c r="I79" s="1">
        <f t="shared" si="14"/>
        <v>80</v>
      </c>
      <c r="J79" s="41">
        <f t="shared" si="12"/>
        <v>80</v>
      </c>
      <c r="K79" s="20" t="s">
        <v>42</v>
      </c>
      <c r="L79" s="33"/>
      <c r="M79" s="34"/>
      <c r="N79" s="34"/>
      <c r="O79" s="34"/>
      <c r="P79" s="34"/>
      <c r="Q79" s="34"/>
      <c r="R79" s="34"/>
      <c r="S79" s="34"/>
      <c r="T79" s="34"/>
      <c r="U79" s="34"/>
    </row>
    <row r="80" spans="2:21" ht="15" thickBot="1" x14ac:dyDescent="0.2">
      <c r="B80" s="230"/>
      <c r="C80" s="211"/>
      <c r="D80" s="196"/>
      <c r="E80" s="199"/>
      <c r="F80" s="14" t="s">
        <v>21</v>
      </c>
      <c r="G80" s="14">
        <v>57</v>
      </c>
      <c r="H80" s="202"/>
      <c r="I80" s="1">
        <f t="shared" si="14"/>
        <v>114</v>
      </c>
      <c r="J80" s="41">
        <f t="shared" si="12"/>
        <v>114</v>
      </c>
      <c r="K80" s="20" t="s">
        <v>42</v>
      </c>
    </row>
    <row r="81" spans="2:11" ht="14" x14ac:dyDescent="0.15">
      <c r="B81" s="230"/>
      <c r="C81" s="211"/>
      <c r="D81" s="194" t="s">
        <v>43</v>
      </c>
      <c r="E81" s="197">
        <v>3</v>
      </c>
      <c r="F81" s="45" t="s">
        <v>8</v>
      </c>
      <c r="G81" s="45">
        <v>36</v>
      </c>
      <c r="H81" s="200" t="s">
        <v>44</v>
      </c>
      <c r="I81" s="39">
        <f t="shared" ref="I81:I136" si="15">G81</f>
        <v>36</v>
      </c>
      <c r="J81" s="40">
        <f t="shared" si="12"/>
        <v>36</v>
      </c>
    </row>
    <row r="82" spans="2:11" ht="14" x14ac:dyDescent="0.15">
      <c r="B82" s="230"/>
      <c r="C82" s="211"/>
      <c r="D82" s="195"/>
      <c r="E82" s="198"/>
      <c r="F82" s="13" t="s">
        <v>16</v>
      </c>
      <c r="G82" s="13">
        <v>36</v>
      </c>
      <c r="H82" s="201"/>
      <c r="I82" s="1">
        <f t="shared" si="15"/>
        <v>36</v>
      </c>
      <c r="J82" s="41">
        <f t="shared" si="12"/>
        <v>36</v>
      </c>
    </row>
    <row r="83" spans="2:11" ht="14" x14ac:dyDescent="0.15">
      <c r="B83" s="230"/>
      <c r="C83" s="211"/>
      <c r="D83" s="195"/>
      <c r="E83" s="198"/>
      <c r="F83" s="13" t="s">
        <v>131</v>
      </c>
      <c r="G83" s="13"/>
      <c r="H83" s="201"/>
      <c r="J83" s="41"/>
    </row>
    <row r="84" spans="2:11" ht="14" x14ac:dyDescent="0.15">
      <c r="B84" s="230"/>
      <c r="C84" s="211"/>
      <c r="D84" s="195"/>
      <c r="E84" s="198"/>
      <c r="F84" s="13" t="s">
        <v>17</v>
      </c>
      <c r="G84" s="13">
        <v>20</v>
      </c>
      <c r="H84" s="201"/>
      <c r="I84" s="1">
        <f t="shared" si="15"/>
        <v>20</v>
      </c>
      <c r="J84" s="41">
        <f t="shared" si="12"/>
        <v>20</v>
      </c>
    </row>
    <row r="85" spans="2:11" ht="14" x14ac:dyDescent="0.15">
      <c r="B85" s="230"/>
      <c r="C85" s="211"/>
      <c r="D85" s="195"/>
      <c r="E85" s="198"/>
      <c r="F85" s="23" t="s">
        <v>18</v>
      </c>
      <c r="G85" s="23">
        <v>20</v>
      </c>
      <c r="H85" s="209"/>
      <c r="I85" s="1">
        <f t="shared" si="15"/>
        <v>20</v>
      </c>
      <c r="J85" s="41">
        <f t="shared" si="12"/>
        <v>20</v>
      </c>
    </row>
    <row r="86" spans="2:11" ht="15" thickBot="1" x14ac:dyDescent="0.2">
      <c r="B86" s="230"/>
      <c r="C86" s="211"/>
      <c r="D86" s="195"/>
      <c r="E86" s="198"/>
      <c r="F86" s="14" t="s">
        <v>19</v>
      </c>
      <c r="G86" s="14">
        <v>18</v>
      </c>
      <c r="H86" s="209"/>
      <c r="I86" s="1">
        <f t="shared" si="15"/>
        <v>18</v>
      </c>
      <c r="J86" s="41">
        <f t="shared" si="12"/>
        <v>18</v>
      </c>
      <c r="K86" s="20" t="s">
        <v>27</v>
      </c>
    </row>
    <row r="87" spans="2:11" ht="15" thickBot="1" x14ac:dyDescent="0.2">
      <c r="B87" s="230"/>
      <c r="C87" s="211"/>
      <c r="D87" s="196"/>
      <c r="E87" s="199"/>
      <c r="F87" s="14" t="s">
        <v>21</v>
      </c>
      <c r="G87" s="14">
        <v>18</v>
      </c>
      <c r="H87" s="202"/>
      <c r="I87" s="42">
        <f t="shared" si="15"/>
        <v>18</v>
      </c>
      <c r="J87" s="43">
        <f t="shared" si="12"/>
        <v>18</v>
      </c>
      <c r="K87" s="20" t="s">
        <v>45</v>
      </c>
    </row>
    <row r="88" spans="2:11" ht="14" x14ac:dyDescent="0.15">
      <c r="B88" s="230"/>
      <c r="C88" s="211"/>
      <c r="D88" s="194" t="s">
        <v>143</v>
      </c>
      <c r="E88" s="197">
        <v>3</v>
      </c>
      <c r="F88" s="45" t="s">
        <v>8</v>
      </c>
      <c r="G88" s="45">
        <v>16</v>
      </c>
      <c r="H88" s="200" t="s">
        <v>144</v>
      </c>
      <c r="I88" s="39">
        <f t="shared" si="15"/>
        <v>16</v>
      </c>
      <c r="J88" s="40">
        <f t="shared" si="12"/>
        <v>16</v>
      </c>
    </row>
    <row r="89" spans="2:11" ht="14" x14ac:dyDescent="0.15">
      <c r="B89" s="230"/>
      <c r="C89" s="211"/>
      <c r="D89" s="195"/>
      <c r="E89" s="198"/>
      <c r="F89" s="19" t="s">
        <v>16</v>
      </c>
      <c r="G89" s="19">
        <v>16</v>
      </c>
      <c r="H89" s="213"/>
      <c r="I89" s="1">
        <f t="shared" si="15"/>
        <v>16</v>
      </c>
      <c r="J89" s="41">
        <f t="shared" si="12"/>
        <v>16</v>
      </c>
      <c r="K89" s="20" t="s">
        <v>46</v>
      </c>
    </row>
    <row r="90" spans="2:11" ht="14" x14ac:dyDescent="0.15">
      <c r="B90" s="230"/>
      <c r="C90" s="211"/>
      <c r="D90" s="195"/>
      <c r="E90" s="198"/>
      <c r="F90" s="19" t="s">
        <v>131</v>
      </c>
      <c r="G90" s="19"/>
      <c r="H90" s="213"/>
      <c r="J90" s="41"/>
    </row>
    <row r="91" spans="2:11" ht="14" x14ac:dyDescent="0.15">
      <c r="B91" s="230"/>
      <c r="C91" s="211"/>
      <c r="D91" s="195"/>
      <c r="E91" s="198"/>
      <c r="F91" s="13" t="s">
        <v>17</v>
      </c>
      <c r="G91" s="13">
        <v>16</v>
      </c>
      <c r="H91" s="201"/>
      <c r="I91" s="1">
        <f t="shared" si="15"/>
        <v>16</v>
      </c>
      <c r="J91" s="41">
        <f t="shared" si="12"/>
        <v>16</v>
      </c>
    </row>
    <row r="92" spans="2:11" ht="14" x14ac:dyDescent="0.15">
      <c r="B92" s="230"/>
      <c r="C92" s="211"/>
      <c r="D92" s="195"/>
      <c r="E92" s="198"/>
      <c r="F92" s="13" t="s">
        <v>18</v>
      </c>
      <c r="G92" s="13">
        <v>16</v>
      </c>
      <c r="H92" s="201"/>
      <c r="I92" s="1">
        <f t="shared" si="15"/>
        <v>16</v>
      </c>
      <c r="J92" s="41">
        <f t="shared" si="12"/>
        <v>16</v>
      </c>
    </row>
    <row r="93" spans="2:11" ht="14" x14ac:dyDescent="0.15">
      <c r="B93" s="230"/>
      <c r="C93" s="211"/>
      <c r="D93" s="195"/>
      <c r="E93" s="198"/>
      <c r="F93" s="13" t="s">
        <v>19</v>
      </c>
      <c r="G93" s="13">
        <v>16</v>
      </c>
      <c r="H93" s="201"/>
      <c r="I93" s="1">
        <f t="shared" si="15"/>
        <v>16</v>
      </c>
      <c r="J93" s="41">
        <f t="shared" si="12"/>
        <v>16</v>
      </c>
    </row>
    <row r="94" spans="2:11" ht="15" thickBot="1" x14ac:dyDescent="0.2">
      <c r="B94" s="230"/>
      <c r="C94" s="211"/>
      <c r="D94" s="196"/>
      <c r="E94" s="199"/>
      <c r="F94" s="14" t="s">
        <v>21</v>
      </c>
      <c r="G94" s="14">
        <v>16</v>
      </c>
      <c r="H94" s="202"/>
      <c r="I94" s="42">
        <f t="shared" si="15"/>
        <v>16</v>
      </c>
      <c r="J94" s="43">
        <f t="shared" si="12"/>
        <v>16</v>
      </c>
    </row>
    <row r="95" spans="2:11" ht="14" x14ac:dyDescent="0.15">
      <c r="B95" s="230"/>
      <c r="C95" s="211"/>
      <c r="D95" s="194" t="s">
        <v>47</v>
      </c>
      <c r="E95" s="197">
        <v>3</v>
      </c>
      <c r="F95" s="45" t="s">
        <v>8</v>
      </c>
      <c r="G95" s="45">
        <v>8</v>
      </c>
      <c r="H95" s="200" t="s">
        <v>48</v>
      </c>
      <c r="I95" s="39">
        <f t="shared" si="15"/>
        <v>8</v>
      </c>
      <c r="J95" s="40">
        <f t="shared" si="12"/>
        <v>8</v>
      </c>
    </row>
    <row r="96" spans="2:11" ht="14" x14ac:dyDescent="0.15">
      <c r="B96" s="230"/>
      <c r="C96" s="211"/>
      <c r="D96" s="195"/>
      <c r="E96" s="198"/>
      <c r="F96" s="13" t="s">
        <v>16</v>
      </c>
      <c r="G96" s="13">
        <v>8</v>
      </c>
      <c r="H96" s="201"/>
      <c r="I96" s="1">
        <f t="shared" si="15"/>
        <v>8</v>
      </c>
      <c r="J96" s="41">
        <f t="shared" si="12"/>
        <v>8</v>
      </c>
    </row>
    <row r="97" spans="2:11" ht="14" x14ac:dyDescent="0.15">
      <c r="B97" s="230"/>
      <c r="C97" s="211"/>
      <c r="D97" s="195"/>
      <c r="E97" s="198"/>
      <c r="F97" s="13" t="s">
        <v>131</v>
      </c>
      <c r="G97" s="13"/>
      <c r="H97" s="201"/>
      <c r="J97" s="41"/>
    </row>
    <row r="98" spans="2:11" ht="14" x14ac:dyDescent="0.15">
      <c r="B98" s="230"/>
      <c r="C98" s="211"/>
      <c r="D98" s="195"/>
      <c r="E98" s="198"/>
      <c r="F98" s="13" t="s">
        <v>17</v>
      </c>
      <c r="G98" s="13">
        <v>8</v>
      </c>
      <c r="H98" s="201"/>
      <c r="I98" s="1">
        <f t="shared" si="15"/>
        <v>8</v>
      </c>
      <c r="J98" s="41">
        <f t="shared" si="12"/>
        <v>8</v>
      </c>
    </row>
    <row r="99" spans="2:11" ht="14" x14ac:dyDescent="0.15">
      <c r="B99" s="230"/>
      <c r="C99" s="211"/>
      <c r="D99" s="195"/>
      <c r="E99" s="198"/>
      <c r="F99" s="13" t="s">
        <v>18</v>
      </c>
      <c r="G99" s="13">
        <v>8</v>
      </c>
      <c r="H99" s="201"/>
      <c r="I99" s="1">
        <f t="shared" si="15"/>
        <v>8</v>
      </c>
      <c r="J99" s="41">
        <f t="shared" si="12"/>
        <v>8</v>
      </c>
    </row>
    <row r="100" spans="2:11" ht="14" x14ac:dyDescent="0.15">
      <c r="B100" s="230"/>
      <c r="C100" s="211"/>
      <c r="D100" s="195"/>
      <c r="E100" s="198"/>
      <c r="F100" s="13" t="s">
        <v>19</v>
      </c>
      <c r="G100" s="13">
        <v>10</v>
      </c>
      <c r="H100" s="201"/>
      <c r="I100" s="1">
        <f t="shared" si="15"/>
        <v>10</v>
      </c>
      <c r="J100" s="41">
        <f t="shared" si="12"/>
        <v>10</v>
      </c>
    </row>
    <row r="101" spans="2:11" ht="15" thickBot="1" x14ac:dyDescent="0.2">
      <c r="B101" s="230"/>
      <c r="C101" s="211"/>
      <c r="D101" s="196"/>
      <c r="E101" s="199"/>
      <c r="F101" s="14" t="s">
        <v>21</v>
      </c>
      <c r="G101" s="14">
        <v>10</v>
      </c>
      <c r="H101" s="202"/>
      <c r="I101" s="42">
        <f t="shared" si="15"/>
        <v>10</v>
      </c>
      <c r="J101" s="43">
        <f t="shared" si="12"/>
        <v>10</v>
      </c>
      <c r="K101" s="20" t="s">
        <v>49</v>
      </c>
    </row>
    <row r="102" spans="2:11" ht="14" x14ac:dyDescent="0.15">
      <c r="B102" s="230"/>
      <c r="C102" s="211"/>
      <c r="D102" s="203" t="s">
        <v>50</v>
      </c>
      <c r="E102" s="206">
        <v>3</v>
      </c>
      <c r="F102" s="45" t="s">
        <v>8</v>
      </c>
      <c r="G102" s="45">
        <v>60</v>
      </c>
      <c r="H102" s="200" t="s">
        <v>51</v>
      </c>
      <c r="I102" s="39">
        <f t="shared" si="15"/>
        <v>60</v>
      </c>
      <c r="J102" s="40">
        <f t="shared" si="12"/>
        <v>60</v>
      </c>
    </row>
    <row r="103" spans="2:11" ht="14" x14ac:dyDescent="0.15">
      <c r="B103" s="230"/>
      <c r="C103" s="211"/>
      <c r="D103" s="204"/>
      <c r="E103" s="207"/>
      <c r="F103" s="13" t="s">
        <v>16</v>
      </c>
      <c r="G103" s="13">
        <v>60</v>
      </c>
      <c r="H103" s="201"/>
      <c r="I103" s="1">
        <f t="shared" si="15"/>
        <v>60</v>
      </c>
      <c r="J103" s="41">
        <f t="shared" si="12"/>
        <v>60</v>
      </c>
    </row>
    <row r="104" spans="2:11" ht="14" x14ac:dyDescent="0.15">
      <c r="B104" s="230"/>
      <c r="C104" s="211"/>
      <c r="D104" s="204"/>
      <c r="E104" s="207"/>
      <c r="F104" s="13" t="s">
        <v>131</v>
      </c>
      <c r="G104" s="13"/>
      <c r="H104" s="201"/>
      <c r="J104" s="41"/>
    </row>
    <row r="105" spans="2:11" ht="14" x14ac:dyDescent="0.15">
      <c r="B105" s="230"/>
      <c r="C105" s="211"/>
      <c r="D105" s="204"/>
      <c r="E105" s="207"/>
      <c r="F105" s="13" t="s">
        <v>17</v>
      </c>
      <c r="G105" s="13">
        <v>30</v>
      </c>
      <c r="H105" s="201"/>
      <c r="I105" s="1">
        <f t="shared" si="15"/>
        <v>30</v>
      </c>
      <c r="J105" s="41">
        <f t="shared" si="12"/>
        <v>30</v>
      </c>
    </row>
    <row r="106" spans="2:11" ht="15" thickBot="1" x14ac:dyDescent="0.2">
      <c r="B106" s="230"/>
      <c r="C106" s="211"/>
      <c r="D106" s="205"/>
      <c r="E106" s="208"/>
      <c r="F106" s="13" t="s">
        <v>18</v>
      </c>
      <c r="G106" s="14">
        <v>30</v>
      </c>
      <c r="H106" s="209"/>
      <c r="I106" s="1">
        <f t="shared" si="15"/>
        <v>30</v>
      </c>
      <c r="J106" s="41">
        <f t="shared" si="12"/>
        <v>30</v>
      </c>
    </row>
    <row r="107" spans="2:11" ht="15" thickBot="1" x14ac:dyDescent="0.2">
      <c r="B107" s="230"/>
      <c r="C107" s="211"/>
      <c r="D107" s="205"/>
      <c r="E107" s="208"/>
      <c r="F107" s="13" t="s">
        <v>19</v>
      </c>
      <c r="G107" s="14">
        <v>26</v>
      </c>
      <c r="H107" s="209"/>
      <c r="I107" s="1">
        <f t="shared" si="15"/>
        <v>26</v>
      </c>
      <c r="J107" s="41">
        <f t="shared" si="12"/>
        <v>26</v>
      </c>
    </row>
    <row r="108" spans="2:11" ht="15" thickBot="1" x14ac:dyDescent="0.2">
      <c r="B108" s="231"/>
      <c r="C108" s="212"/>
      <c r="D108" s="205"/>
      <c r="E108" s="208"/>
      <c r="F108" s="23" t="s">
        <v>21</v>
      </c>
      <c r="G108" s="23">
        <v>26</v>
      </c>
      <c r="H108" s="209"/>
      <c r="I108" s="62">
        <f t="shared" si="15"/>
        <v>26</v>
      </c>
      <c r="J108" s="41">
        <f t="shared" si="12"/>
        <v>26</v>
      </c>
      <c r="K108" s="20" t="s">
        <v>49</v>
      </c>
    </row>
    <row r="109" spans="2:11" ht="14" x14ac:dyDescent="0.15">
      <c r="B109" s="183" t="s">
        <v>52</v>
      </c>
      <c r="C109" s="187" t="s">
        <v>53</v>
      </c>
      <c r="D109" s="137" t="s">
        <v>54</v>
      </c>
      <c r="E109" s="141">
        <v>3</v>
      </c>
      <c r="F109" s="52" t="s">
        <v>8</v>
      </c>
      <c r="G109" s="52">
        <v>8</v>
      </c>
      <c r="H109" s="141" t="s">
        <v>48</v>
      </c>
      <c r="I109" s="46">
        <f t="shared" si="15"/>
        <v>8</v>
      </c>
      <c r="J109" s="47">
        <f t="shared" si="12"/>
        <v>8</v>
      </c>
    </row>
    <row r="110" spans="2:11" ht="14" x14ac:dyDescent="0.15">
      <c r="B110" s="184"/>
      <c r="C110" s="188"/>
      <c r="D110" s="139"/>
      <c r="E110" s="142"/>
      <c r="F110" s="15" t="s">
        <v>16</v>
      </c>
      <c r="G110" s="15">
        <v>8</v>
      </c>
      <c r="H110" s="142"/>
      <c r="I110" s="33">
        <f t="shared" si="15"/>
        <v>8</v>
      </c>
      <c r="J110" s="48">
        <f t="shared" si="12"/>
        <v>8</v>
      </c>
    </row>
    <row r="111" spans="2:11" ht="14" x14ac:dyDescent="0.15">
      <c r="B111" s="184"/>
      <c r="C111" s="188"/>
      <c r="D111" s="139"/>
      <c r="E111" s="142"/>
      <c r="F111" s="15" t="s">
        <v>131</v>
      </c>
      <c r="G111" s="15"/>
      <c r="H111" s="142"/>
      <c r="I111" s="33"/>
      <c r="J111" s="48"/>
    </row>
    <row r="112" spans="2:11" ht="14" x14ac:dyDescent="0.15">
      <c r="B112" s="184"/>
      <c r="C112" s="188"/>
      <c r="D112" s="139"/>
      <c r="E112" s="142"/>
      <c r="F112" s="15" t="s">
        <v>17</v>
      </c>
      <c r="G112" s="15">
        <v>8</v>
      </c>
      <c r="H112" s="142"/>
      <c r="I112" s="33">
        <f t="shared" si="15"/>
        <v>8</v>
      </c>
      <c r="J112" s="48">
        <f t="shared" si="12"/>
        <v>8</v>
      </c>
    </row>
    <row r="113" spans="2:22" ht="14" x14ac:dyDescent="0.15">
      <c r="B113" s="184"/>
      <c r="C113" s="188"/>
      <c r="D113" s="139"/>
      <c r="E113" s="142"/>
      <c r="F113" s="15" t="s">
        <v>18</v>
      </c>
      <c r="G113" s="15">
        <v>8</v>
      </c>
      <c r="H113" s="142"/>
      <c r="I113" s="33">
        <f t="shared" si="15"/>
        <v>8</v>
      </c>
      <c r="J113" s="48">
        <f t="shared" si="12"/>
        <v>8</v>
      </c>
    </row>
    <row r="114" spans="2:22" ht="15" thickBot="1" x14ac:dyDescent="0.2">
      <c r="B114" s="184"/>
      <c r="C114" s="188"/>
      <c r="D114" s="138"/>
      <c r="E114" s="158"/>
      <c r="F114" s="53" t="s">
        <v>19</v>
      </c>
      <c r="G114" s="53">
        <v>10</v>
      </c>
      <c r="H114" s="158"/>
      <c r="I114" s="49">
        <f t="shared" si="15"/>
        <v>10</v>
      </c>
      <c r="J114" s="50">
        <f t="shared" si="12"/>
        <v>10</v>
      </c>
      <c r="K114" s="20" t="s">
        <v>55</v>
      </c>
    </row>
    <row r="115" spans="2:22" ht="14" x14ac:dyDescent="0.15">
      <c r="B115" s="184"/>
      <c r="C115" s="188"/>
      <c r="D115" s="137" t="s">
        <v>56</v>
      </c>
      <c r="E115" s="141">
        <v>3</v>
      </c>
      <c r="F115" s="52" t="s">
        <v>8</v>
      </c>
      <c r="G115" s="52">
        <v>40</v>
      </c>
      <c r="H115" s="144" t="s">
        <v>57</v>
      </c>
      <c r="I115" s="1">
        <f t="shared" si="15"/>
        <v>40</v>
      </c>
      <c r="J115" s="41">
        <f t="shared" si="12"/>
        <v>40</v>
      </c>
    </row>
    <row r="116" spans="2:22" ht="14" x14ac:dyDescent="0.15">
      <c r="B116" s="184"/>
      <c r="C116" s="188"/>
      <c r="D116" s="139"/>
      <c r="E116" s="142"/>
      <c r="F116" s="15" t="s">
        <v>16</v>
      </c>
      <c r="G116" s="15">
        <v>40</v>
      </c>
      <c r="H116" s="145"/>
      <c r="I116" s="1">
        <f t="shared" si="15"/>
        <v>40</v>
      </c>
      <c r="J116" s="41">
        <f t="shared" si="12"/>
        <v>40</v>
      </c>
    </row>
    <row r="117" spans="2:22" ht="14" x14ac:dyDescent="0.15">
      <c r="B117" s="184"/>
      <c r="C117" s="188"/>
      <c r="D117" s="139"/>
      <c r="E117" s="142"/>
      <c r="F117" s="15" t="s">
        <v>131</v>
      </c>
      <c r="G117" s="15"/>
      <c r="H117" s="145"/>
      <c r="J117" s="41"/>
    </row>
    <row r="118" spans="2:22" ht="14" x14ac:dyDescent="0.15">
      <c r="B118" s="184"/>
      <c r="C118" s="188"/>
      <c r="D118" s="139"/>
      <c r="E118" s="142"/>
      <c r="F118" s="15" t="s">
        <v>17</v>
      </c>
      <c r="G118" s="15">
        <v>86</v>
      </c>
      <c r="H118" s="145"/>
      <c r="I118" s="1">
        <f t="shared" si="15"/>
        <v>86</v>
      </c>
      <c r="J118" s="41">
        <f t="shared" si="12"/>
        <v>86</v>
      </c>
    </row>
    <row r="119" spans="2:22" ht="14" x14ac:dyDescent="0.15">
      <c r="B119" s="184"/>
      <c r="C119" s="188"/>
      <c r="D119" s="139"/>
      <c r="E119" s="142"/>
      <c r="F119" s="15" t="s">
        <v>18</v>
      </c>
      <c r="G119" s="15">
        <v>86</v>
      </c>
      <c r="H119" s="145"/>
      <c r="I119" s="1">
        <f t="shared" si="15"/>
        <v>86</v>
      </c>
      <c r="J119" s="41">
        <f t="shared" si="12"/>
        <v>86</v>
      </c>
    </row>
    <row r="120" spans="2:22" ht="15" thickBot="1" x14ac:dyDescent="0.2">
      <c r="B120" s="184"/>
      <c r="C120" s="189"/>
      <c r="D120" s="140"/>
      <c r="E120" s="143"/>
      <c r="F120" s="17" t="s">
        <v>19</v>
      </c>
      <c r="G120" s="17">
        <v>24</v>
      </c>
      <c r="H120" s="146"/>
      <c r="I120" s="42">
        <f t="shared" si="15"/>
        <v>24</v>
      </c>
      <c r="J120" s="43">
        <f t="shared" si="12"/>
        <v>24</v>
      </c>
      <c r="K120" s="20" t="s">
        <v>58</v>
      </c>
    </row>
    <row r="121" spans="2:22" ht="30" x14ac:dyDescent="0.15">
      <c r="B121" s="184"/>
      <c r="C121" s="190" t="s">
        <v>59</v>
      </c>
      <c r="D121" s="191" t="s">
        <v>60</v>
      </c>
      <c r="E121" s="162">
        <v>4</v>
      </c>
      <c r="F121" s="81" t="s">
        <v>8</v>
      </c>
      <c r="G121" s="81">
        <v>20</v>
      </c>
      <c r="H121" s="155" t="s">
        <v>48</v>
      </c>
      <c r="I121" s="1">
        <f t="shared" si="15"/>
        <v>20</v>
      </c>
      <c r="J121" s="41">
        <f t="shared" si="12"/>
        <v>20</v>
      </c>
      <c r="L121" s="35"/>
      <c r="M121" s="35" t="s">
        <v>10</v>
      </c>
      <c r="N121" s="35" t="s">
        <v>11</v>
      </c>
      <c r="O121" s="35" t="s">
        <v>127</v>
      </c>
      <c r="P121" s="35" t="s">
        <v>12</v>
      </c>
      <c r="Q121" s="35" t="s">
        <v>13</v>
      </c>
      <c r="R121" s="35" t="s">
        <v>14</v>
      </c>
      <c r="S121" s="35" t="s">
        <v>15</v>
      </c>
      <c r="T121" s="35" t="s">
        <v>61</v>
      </c>
      <c r="U121" s="35" t="s">
        <v>62</v>
      </c>
      <c r="V121" s="35" t="s">
        <v>63</v>
      </c>
    </row>
    <row r="122" spans="2:22" ht="14" x14ac:dyDescent="0.15">
      <c r="B122" s="184"/>
      <c r="C122" s="167"/>
      <c r="D122" s="192"/>
      <c r="E122" s="163"/>
      <c r="F122" s="12" t="s">
        <v>16</v>
      </c>
      <c r="G122" s="55">
        <v>20</v>
      </c>
      <c r="H122" s="156"/>
      <c r="I122" s="1">
        <f t="shared" si="15"/>
        <v>20</v>
      </c>
      <c r="J122" s="41">
        <f t="shared" si="12"/>
        <v>20</v>
      </c>
      <c r="L122" s="35">
        <v>4</v>
      </c>
      <c r="M122" s="37">
        <f>J121+J129+J137+J145+J158</f>
        <v>180</v>
      </c>
      <c r="N122" s="37" t="e">
        <f>J122+J130+J138+J146+#REF!+#REF!+J159</f>
        <v>#REF!</v>
      </c>
      <c r="O122" s="37"/>
      <c r="P122" s="37" t="e">
        <f>J124+J132+J140+J148+#REF!+#REF!+J153+J160+J167+#REF!+J175+J178+J183+J188+J193</f>
        <v>#REF!</v>
      </c>
      <c r="Q122" s="37" t="e">
        <f>J125+J133+J141+J149+#REF!+#REF!+J154+J161+J168+#REF!+J176+J179+J184+J189+J195</f>
        <v>#REF!</v>
      </c>
      <c r="R122" s="37" t="e">
        <f>J126+J134+J142+J150+#REF!+#REF!+J155+J162+J169+J180+J185+J190</f>
        <v>#REF!</v>
      </c>
      <c r="S122" s="37" t="e">
        <f>J128+J136+J143+J151+#REF!+#REF!+J157+J163+J171+J181+J186+J191</f>
        <v>#REF!</v>
      </c>
      <c r="T122" s="37" t="e">
        <f>J144+J152+#REF!+#REF!+J164+#REF!+J177+J182+J187+J192</f>
        <v>#REF!</v>
      </c>
      <c r="U122" s="33"/>
      <c r="V122" s="33"/>
    </row>
    <row r="123" spans="2:22" ht="15" thickBot="1" x14ac:dyDescent="0.2">
      <c r="B123" s="184"/>
      <c r="C123" s="167"/>
      <c r="D123" s="192"/>
      <c r="E123" s="163"/>
      <c r="F123" s="12" t="s">
        <v>131</v>
      </c>
      <c r="G123" s="55"/>
      <c r="H123" s="156"/>
      <c r="J123" s="41"/>
      <c r="L123" s="35">
        <v>5</v>
      </c>
      <c r="M123" s="37" t="e">
        <f>#REF!+J137+J145+#REF!+#REF!+J158+#REF!</f>
        <v>#REF!</v>
      </c>
      <c r="N123" s="37" t="e">
        <f>#REF!+J138+J146+#REF!+#REF!+J159+#REF!</f>
        <v>#REF!</v>
      </c>
      <c r="O123" s="37"/>
      <c r="P123" s="37" t="e">
        <f>#REF!+#REF!+J140+J148+#REF!+#REF!+J160+#REF!+J175+J178+J183+J188+J193</f>
        <v>#REF!</v>
      </c>
      <c r="Q123" s="37" t="e">
        <f>#REF!+#REF!+J141+J149+#REF!+#REF!+J161+#REF!+J176+J179+J184+J189+J195</f>
        <v>#REF!</v>
      </c>
      <c r="R123" s="37" t="e">
        <f>#REF!+#REF!+J142+J150+#REF!+#REF!+J162+J180+J185+J190</f>
        <v>#REF!</v>
      </c>
      <c r="S123" s="37" t="e">
        <f>#REF!+#REF!+J143+J151+#REF!+#REF!+J163+J181+J186+J191</f>
        <v>#REF!</v>
      </c>
      <c r="T123" s="37" t="e">
        <f>J144+J152+#REF!+#REF!+J164+#REF!+J177+J182+J187+J192</f>
        <v>#REF!</v>
      </c>
      <c r="U123" s="33"/>
      <c r="V123" s="33"/>
    </row>
    <row r="124" spans="2:22" ht="14" customHeight="1" x14ac:dyDescent="0.15">
      <c r="B124" s="184"/>
      <c r="C124" s="167"/>
      <c r="D124" s="192"/>
      <c r="E124" s="163"/>
      <c r="F124" s="12" t="s">
        <v>17</v>
      </c>
      <c r="G124" s="24">
        <v>4</v>
      </c>
      <c r="H124" s="156"/>
      <c r="I124" s="39">
        <f t="shared" si="15"/>
        <v>4</v>
      </c>
      <c r="J124" s="40">
        <f t="shared" ref="J124:J157" si="16">I124/1</f>
        <v>4</v>
      </c>
      <c r="L124" s="35">
        <v>6</v>
      </c>
      <c r="M124" s="37" t="e">
        <f>J137+J145+#REF!+#REF!+J158+J217+#REF!+J205</f>
        <v>#REF!</v>
      </c>
      <c r="N124" s="37" t="e">
        <f>J138+J146+#REF!+#REF!+J159+J218+#REF!+J206</f>
        <v>#REF!</v>
      </c>
      <c r="O124" s="37"/>
      <c r="P124" s="37" t="e">
        <f>#REF!+J140+J148+#REF!+#REF!+J160+#REF!+J175+J178+J183+J188+J193+J196+J200+J208+J220</f>
        <v>#REF!</v>
      </c>
      <c r="Q124" s="37" t="e">
        <f>#REF!+J141+J149+#REF!+#REF!+J161+#REF!+J176+J179+J184+J189+J195+J198+J202+J209+J221</f>
        <v>#REF!</v>
      </c>
      <c r="R124" s="37" t="e">
        <f>#REF!+J142+J150+#REF!+#REF!+J162+J180+J185+J190+J199+J203+J210+J222</f>
        <v>#REF!</v>
      </c>
      <c r="S124" s="37" t="e">
        <f>#REF!+J143+J151+#REF!+J163+J181+J186+J191+J204+J211+J223+#REF!</f>
        <v>#REF!</v>
      </c>
      <c r="T124" s="37" t="e">
        <f>J144+J152+#REF!+#REF!+J164+#REF!+J177+J182+J187+J192</f>
        <v>#REF!</v>
      </c>
      <c r="U124" s="33"/>
      <c r="V124" s="33"/>
    </row>
    <row r="125" spans="2:22" ht="14" customHeight="1" x14ac:dyDescent="0.15">
      <c r="B125" s="184"/>
      <c r="C125" s="167"/>
      <c r="D125" s="192"/>
      <c r="E125" s="163"/>
      <c r="F125" s="12" t="s">
        <v>18</v>
      </c>
      <c r="G125" s="12">
        <v>4</v>
      </c>
      <c r="H125" s="156"/>
      <c r="I125" s="1">
        <f t="shared" si="15"/>
        <v>4</v>
      </c>
      <c r="J125" s="41">
        <f t="shared" si="16"/>
        <v>4</v>
      </c>
      <c r="L125" s="35">
        <v>7</v>
      </c>
      <c r="M125" s="37">
        <f>J217+J224+J231+J205</f>
        <v>184</v>
      </c>
      <c r="N125" s="37">
        <f>J218+J225+J232+J206</f>
        <v>184</v>
      </c>
      <c r="O125" s="37"/>
      <c r="P125" s="37">
        <f>J208+J212+J220+J227+J234</f>
        <v>184</v>
      </c>
      <c r="Q125" s="37">
        <f>J209+J214+J221+J228+J235</f>
        <v>184</v>
      </c>
      <c r="R125" s="37">
        <f>J210+J215+J222+J229+J236</f>
        <v>184</v>
      </c>
      <c r="S125" s="37">
        <f>J211+J216+J223+J230+J237</f>
        <v>184</v>
      </c>
      <c r="T125" s="37">
        <f>K211+K216+K223+K230+K237</f>
        <v>0</v>
      </c>
      <c r="U125" s="33"/>
      <c r="V125" s="33"/>
    </row>
    <row r="126" spans="2:22" ht="14" customHeight="1" x14ac:dyDescent="0.15">
      <c r="B126" s="184"/>
      <c r="C126" s="167"/>
      <c r="D126" s="192"/>
      <c r="E126" s="163"/>
      <c r="F126" s="12" t="s">
        <v>19</v>
      </c>
      <c r="G126" s="12">
        <v>4</v>
      </c>
      <c r="H126" s="156"/>
      <c r="I126" s="1">
        <f t="shared" si="15"/>
        <v>4</v>
      </c>
      <c r="J126" s="41">
        <f t="shared" si="16"/>
        <v>4</v>
      </c>
      <c r="K126" s="20" t="s">
        <v>64</v>
      </c>
      <c r="L126" s="35">
        <v>8</v>
      </c>
      <c r="M126" s="37">
        <f>J238+J245+J252+J259+J266+J294</f>
        <v>184</v>
      </c>
      <c r="N126" s="37">
        <f>J239+J246+J253+J260+J267+J295</f>
        <v>184</v>
      </c>
      <c r="O126" s="37"/>
      <c r="P126" s="37">
        <f>J212+J241+J248+J255+J262+J268+J296</f>
        <v>184</v>
      </c>
      <c r="Q126" s="37">
        <f>J214+J242+J249+J256+J263+J269+J297</f>
        <v>184</v>
      </c>
      <c r="R126" s="59">
        <f>J215+J243+J250+J257+J264+J270+J276+J298</f>
        <v>184</v>
      </c>
      <c r="S126" s="59">
        <f>J216+J244+J251+J258+J265+J271+J277+J299</f>
        <v>184</v>
      </c>
      <c r="T126" s="59">
        <f>K216+K244+K251+K258+K265+K271+K277+K299</f>
        <v>0</v>
      </c>
      <c r="U126" s="37">
        <f>J272+J274+J278+J300</f>
        <v>184</v>
      </c>
      <c r="V126" s="37">
        <f>J273+J275+J279+J301</f>
        <v>184</v>
      </c>
    </row>
    <row r="127" spans="2:22" ht="14" customHeight="1" x14ac:dyDescent="0.15">
      <c r="B127" s="184"/>
      <c r="C127" s="167"/>
      <c r="D127" s="192"/>
      <c r="E127" s="163"/>
      <c r="F127" s="12" t="s">
        <v>21</v>
      </c>
      <c r="G127" s="27"/>
      <c r="H127" s="156"/>
      <c r="J127" s="41"/>
      <c r="K127" s="20" t="s">
        <v>64</v>
      </c>
      <c r="L127" s="75"/>
      <c r="M127" s="76"/>
      <c r="N127" s="76"/>
      <c r="O127" s="76"/>
      <c r="P127" s="76"/>
      <c r="Q127" s="76"/>
      <c r="R127" s="77"/>
      <c r="S127" s="77"/>
      <c r="T127" s="77"/>
      <c r="U127" s="76"/>
      <c r="V127" s="76"/>
    </row>
    <row r="128" spans="2:22" ht="14" customHeight="1" thickBot="1" x14ac:dyDescent="0.2">
      <c r="B128" s="184"/>
      <c r="C128" s="167"/>
      <c r="D128" s="193"/>
      <c r="E128" s="164"/>
      <c r="F128" s="16" t="s">
        <v>69</v>
      </c>
      <c r="G128" s="16">
        <v>4</v>
      </c>
      <c r="H128" s="157"/>
      <c r="I128" s="42">
        <f t="shared" si="15"/>
        <v>4</v>
      </c>
      <c r="J128" s="43">
        <f t="shared" si="16"/>
        <v>4</v>
      </c>
      <c r="K128" s="20" t="s">
        <v>150</v>
      </c>
    </row>
    <row r="129" spans="2:22" ht="14.5" customHeight="1" x14ac:dyDescent="0.15">
      <c r="B129" s="184"/>
      <c r="C129" s="167"/>
      <c r="D129" s="192" t="s">
        <v>65</v>
      </c>
      <c r="E129" s="163" t="s">
        <v>123</v>
      </c>
      <c r="F129" s="18" t="s">
        <v>8</v>
      </c>
      <c r="G129" s="18">
        <v>12</v>
      </c>
      <c r="H129" s="156" t="s">
        <v>66</v>
      </c>
      <c r="I129" s="39">
        <f t="shared" si="15"/>
        <v>12</v>
      </c>
      <c r="J129" s="40">
        <f>I129</f>
        <v>12</v>
      </c>
      <c r="K129" s="20" t="s">
        <v>126</v>
      </c>
    </row>
    <row r="130" spans="2:22" ht="14.5" customHeight="1" x14ac:dyDescent="0.15">
      <c r="B130" s="184"/>
      <c r="C130" s="167"/>
      <c r="D130" s="192"/>
      <c r="E130" s="163"/>
      <c r="F130" s="12" t="s">
        <v>16</v>
      </c>
      <c r="G130" s="12">
        <v>12</v>
      </c>
      <c r="H130" s="156"/>
      <c r="I130" s="1">
        <f t="shared" si="15"/>
        <v>12</v>
      </c>
      <c r="J130" s="41">
        <f t="shared" ref="J130:J136" si="17">I130</f>
        <v>12</v>
      </c>
    </row>
    <row r="131" spans="2:22" ht="14.5" customHeight="1" x14ac:dyDescent="0.15">
      <c r="B131" s="184"/>
      <c r="C131" s="167"/>
      <c r="D131" s="192"/>
      <c r="E131" s="163"/>
      <c r="F131" s="12" t="s">
        <v>131</v>
      </c>
      <c r="G131" s="12"/>
      <c r="H131" s="156"/>
      <c r="J131" s="41"/>
    </row>
    <row r="132" spans="2:22" ht="14.5" customHeight="1" x14ac:dyDescent="0.15">
      <c r="B132" s="184"/>
      <c r="C132" s="167"/>
      <c r="D132" s="192"/>
      <c r="E132" s="163"/>
      <c r="F132" s="12" t="s">
        <v>17</v>
      </c>
      <c r="G132" s="12">
        <v>23</v>
      </c>
      <c r="H132" s="156"/>
      <c r="I132" s="1">
        <f t="shared" si="15"/>
        <v>23</v>
      </c>
      <c r="J132" s="41">
        <f t="shared" si="17"/>
        <v>23</v>
      </c>
    </row>
    <row r="133" spans="2:22" ht="14.5" customHeight="1" x14ac:dyDescent="0.15">
      <c r="B133" s="184"/>
      <c r="C133" s="167"/>
      <c r="D133" s="192"/>
      <c r="E133" s="163"/>
      <c r="F133" s="12" t="s">
        <v>18</v>
      </c>
      <c r="G133" s="12">
        <v>23</v>
      </c>
      <c r="H133" s="156"/>
      <c r="I133" s="1">
        <f t="shared" si="15"/>
        <v>23</v>
      </c>
      <c r="J133" s="41">
        <f t="shared" si="17"/>
        <v>23</v>
      </c>
    </row>
    <row r="134" spans="2:22" ht="14.5" customHeight="1" x14ac:dyDescent="0.15">
      <c r="B134" s="184"/>
      <c r="C134" s="167"/>
      <c r="D134" s="192"/>
      <c r="E134" s="163"/>
      <c r="F134" s="12" t="s">
        <v>19</v>
      </c>
      <c r="G134" s="12">
        <v>18</v>
      </c>
      <c r="H134" s="156"/>
      <c r="I134" s="1">
        <f t="shared" si="15"/>
        <v>18</v>
      </c>
      <c r="J134" s="41">
        <f t="shared" si="17"/>
        <v>18</v>
      </c>
      <c r="M134" s="44"/>
      <c r="N134" s="44"/>
      <c r="O134" s="44"/>
      <c r="P134" s="44"/>
      <c r="Q134" s="44"/>
      <c r="R134" s="44"/>
      <c r="S134" s="44"/>
      <c r="T134" s="44"/>
      <c r="U134" s="44"/>
      <c r="V134" s="44"/>
    </row>
    <row r="135" spans="2:22" ht="14.5" customHeight="1" x14ac:dyDescent="0.15">
      <c r="B135" s="184"/>
      <c r="C135" s="167"/>
      <c r="D135" s="192"/>
      <c r="E135" s="163"/>
      <c r="F135" s="12" t="s">
        <v>21</v>
      </c>
      <c r="G135" s="27"/>
      <c r="H135" s="156"/>
      <c r="J135" s="41"/>
      <c r="M135" s="44"/>
      <c r="N135" s="44"/>
      <c r="O135" s="44"/>
      <c r="P135" s="44"/>
      <c r="Q135" s="44"/>
      <c r="R135" s="44"/>
      <c r="S135" s="44"/>
      <c r="T135" s="44"/>
      <c r="U135" s="44"/>
      <c r="V135" s="44"/>
    </row>
    <row r="136" spans="2:22" ht="14.5" customHeight="1" thickBot="1" x14ac:dyDescent="0.2">
      <c r="B136" s="184"/>
      <c r="C136" s="167"/>
      <c r="D136" s="193"/>
      <c r="E136" s="164"/>
      <c r="F136" s="16" t="s">
        <v>69</v>
      </c>
      <c r="G136" s="16">
        <v>18</v>
      </c>
      <c r="H136" s="157"/>
      <c r="I136" s="42">
        <f t="shared" si="15"/>
        <v>18</v>
      </c>
      <c r="J136" s="43">
        <f t="shared" si="17"/>
        <v>18</v>
      </c>
      <c r="K136" s="20" t="s">
        <v>150</v>
      </c>
      <c r="M136" s="44"/>
      <c r="N136" s="44"/>
      <c r="O136" s="44"/>
      <c r="P136" s="44"/>
      <c r="Q136" s="44"/>
      <c r="R136" s="44"/>
      <c r="S136" s="44"/>
      <c r="T136" s="44"/>
      <c r="U136" s="44"/>
      <c r="V136" s="44"/>
    </row>
    <row r="137" spans="2:22" ht="14" customHeight="1" thickBot="1" x14ac:dyDescent="0.2">
      <c r="B137" s="184"/>
      <c r="C137" s="167"/>
      <c r="D137" s="160" t="s">
        <v>67</v>
      </c>
      <c r="E137" s="163" t="s">
        <v>123</v>
      </c>
      <c r="F137" s="18" t="s">
        <v>8</v>
      </c>
      <c r="G137" s="18">
        <v>4</v>
      </c>
      <c r="H137" s="182" t="s">
        <v>68</v>
      </c>
      <c r="I137" s="39">
        <f t="shared" ref="I137:I152" si="18">G137*20</f>
        <v>80</v>
      </c>
      <c r="J137" s="40">
        <f>I137/2</f>
        <v>40</v>
      </c>
    </row>
    <row r="138" spans="2:22" ht="14" customHeight="1" thickBot="1" x14ac:dyDescent="0.2">
      <c r="B138" s="184"/>
      <c r="C138" s="167"/>
      <c r="D138" s="160"/>
      <c r="E138" s="163"/>
      <c r="F138" s="12" t="s">
        <v>16</v>
      </c>
      <c r="G138" s="12">
        <v>4</v>
      </c>
      <c r="H138" s="173"/>
      <c r="I138" s="1">
        <f t="shared" si="18"/>
        <v>80</v>
      </c>
      <c r="J138" s="40">
        <f t="shared" ref="J138:J144" si="19">I138/2</f>
        <v>40</v>
      </c>
    </row>
    <row r="139" spans="2:22" ht="14" customHeight="1" thickBot="1" x14ac:dyDescent="0.2">
      <c r="B139" s="184"/>
      <c r="C139" s="167"/>
      <c r="D139" s="160"/>
      <c r="E139" s="163"/>
      <c r="F139" s="12" t="s">
        <v>131</v>
      </c>
      <c r="G139" s="12"/>
      <c r="H139" s="173"/>
      <c r="J139" s="40"/>
    </row>
    <row r="140" spans="2:22" ht="14" customHeight="1" thickBot="1" x14ac:dyDescent="0.2">
      <c r="B140" s="184"/>
      <c r="C140" s="167"/>
      <c r="D140" s="160"/>
      <c r="E140" s="163"/>
      <c r="F140" s="12" t="s">
        <v>17</v>
      </c>
      <c r="G140" s="12">
        <v>4</v>
      </c>
      <c r="H140" s="173"/>
      <c r="I140" s="1">
        <f t="shared" si="18"/>
        <v>80</v>
      </c>
      <c r="J140" s="40">
        <f t="shared" si="19"/>
        <v>40</v>
      </c>
    </row>
    <row r="141" spans="2:22" ht="14" customHeight="1" thickBot="1" x14ac:dyDescent="0.2">
      <c r="B141" s="184"/>
      <c r="C141" s="167"/>
      <c r="D141" s="160"/>
      <c r="E141" s="163"/>
      <c r="F141" s="12" t="s">
        <v>18</v>
      </c>
      <c r="G141" s="12">
        <v>4</v>
      </c>
      <c r="H141" s="173"/>
      <c r="I141" s="1">
        <f t="shared" si="18"/>
        <v>80</v>
      </c>
      <c r="J141" s="40">
        <f t="shared" si="19"/>
        <v>40</v>
      </c>
    </row>
    <row r="142" spans="2:22" ht="14" customHeight="1" thickBot="1" x14ac:dyDescent="0.2">
      <c r="B142" s="184"/>
      <c r="C142" s="167"/>
      <c r="D142" s="160"/>
      <c r="E142" s="163"/>
      <c r="F142" s="12" t="s">
        <v>19</v>
      </c>
      <c r="G142" s="12">
        <v>4</v>
      </c>
      <c r="H142" s="173"/>
      <c r="I142" s="1">
        <f t="shared" si="18"/>
        <v>80</v>
      </c>
      <c r="J142" s="40">
        <f t="shared" si="19"/>
        <v>40</v>
      </c>
      <c r="K142" s="20" t="s">
        <v>35</v>
      </c>
    </row>
    <row r="143" spans="2:22" ht="14" customHeight="1" thickBot="1" x14ac:dyDescent="0.2">
      <c r="B143" s="184"/>
      <c r="C143" s="167"/>
      <c r="D143" s="160"/>
      <c r="E143" s="163"/>
      <c r="F143" s="12" t="s">
        <v>21</v>
      </c>
      <c r="G143" s="12">
        <v>4</v>
      </c>
      <c r="H143" s="173"/>
      <c r="I143" s="1">
        <f t="shared" si="18"/>
        <v>80</v>
      </c>
      <c r="J143" s="40">
        <f t="shared" si="19"/>
        <v>40</v>
      </c>
      <c r="K143" s="20" t="s">
        <v>35</v>
      </c>
    </row>
    <row r="144" spans="2:22" ht="14.5" customHeight="1" thickBot="1" x14ac:dyDescent="0.2">
      <c r="B144" s="184"/>
      <c r="C144" s="167"/>
      <c r="D144" s="161"/>
      <c r="E144" s="164"/>
      <c r="F144" s="16" t="s">
        <v>69</v>
      </c>
      <c r="G144" s="16">
        <v>4</v>
      </c>
      <c r="H144" s="174"/>
      <c r="I144" s="42">
        <f t="shared" si="18"/>
        <v>80</v>
      </c>
      <c r="J144" s="40">
        <f t="shared" si="19"/>
        <v>40</v>
      </c>
    </row>
    <row r="145" spans="2:11" ht="14" customHeight="1" thickBot="1" x14ac:dyDescent="0.2">
      <c r="B145" s="184"/>
      <c r="C145" s="167"/>
      <c r="D145" s="159" t="s">
        <v>70</v>
      </c>
      <c r="E145" s="162" t="s">
        <v>123</v>
      </c>
      <c r="F145" s="24" t="s">
        <v>8</v>
      </c>
      <c r="G145" s="24">
        <v>10</v>
      </c>
      <c r="H145" s="155" t="s">
        <v>71</v>
      </c>
      <c r="I145" s="39">
        <f t="shared" si="18"/>
        <v>200</v>
      </c>
      <c r="J145" s="40">
        <f>I145/2</f>
        <v>100</v>
      </c>
    </row>
    <row r="146" spans="2:11" ht="14" customHeight="1" thickBot="1" x14ac:dyDescent="0.2">
      <c r="B146" s="184"/>
      <c r="C146" s="167"/>
      <c r="D146" s="160"/>
      <c r="E146" s="163"/>
      <c r="F146" s="12" t="s">
        <v>16</v>
      </c>
      <c r="G146" s="12">
        <v>10</v>
      </c>
      <c r="H146" s="156"/>
      <c r="I146" s="1">
        <f t="shared" si="18"/>
        <v>200</v>
      </c>
      <c r="J146" s="40">
        <f t="shared" ref="J146:J152" si="20">I146/2</f>
        <v>100</v>
      </c>
    </row>
    <row r="147" spans="2:11" ht="14" customHeight="1" thickBot="1" x14ac:dyDescent="0.2">
      <c r="B147" s="184"/>
      <c r="C147" s="167"/>
      <c r="D147" s="160"/>
      <c r="E147" s="163"/>
      <c r="F147" s="12" t="s">
        <v>131</v>
      </c>
      <c r="G147" s="12"/>
      <c r="H147" s="156"/>
      <c r="J147" s="40"/>
    </row>
    <row r="148" spans="2:11" ht="14" customHeight="1" thickBot="1" x14ac:dyDescent="0.2">
      <c r="B148" s="184"/>
      <c r="C148" s="167"/>
      <c r="D148" s="160"/>
      <c r="E148" s="163"/>
      <c r="F148" s="12" t="s">
        <v>17</v>
      </c>
      <c r="G148" s="12">
        <v>10</v>
      </c>
      <c r="H148" s="156"/>
      <c r="I148" s="1">
        <f t="shared" si="18"/>
        <v>200</v>
      </c>
      <c r="J148" s="40">
        <f t="shared" si="20"/>
        <v>100</v>
      </c>
    </row>
    <row r="149" spans="2:11" ht="14" customHeight="1" thickBot="1" x14ac:dyDescent="0.2">
      <c r="B149" s="184"/>
      <c r="C149" s="167"/>
      <c r="D149" s="160"/>
      <c r="E149" s="163"/>
      <c r="F149" s="12" t="s">
        <v>18</v>
      </c>
      <c r="G149" s="12">
        <v>10</v>
      </c>
      <c r="H149" s="156"/>
      <c r="I149" s="1">
        <f t="shared" si="18"/>
        <v>200</v>
      </c>
      <c r="J149" s="40">
        <f t="shared" si="20"/>
        <v>100</v>
      </c>
    </row>
    <row r="150" spans="2:11" ht="14" customHeight="1" thickBot="1" x14ac:dyDescent="0.2">
      <c r="B150" s="184"/>
      <c r="C150" s="167"/>
      <c r="D150" s="160"/>
      <c r="E150" s="163"/>
      <c r="F150" s="12" t="s">
        <v>19</v>
      </c>
      <c r="G150" s="12">
        <v>10</v>
      </c>
      <c r="H150" s="156"/>
      <c r="I150" s="1">
        <f t="shared" si="18"/>
        <v>200</v>
      </c>
      <c r="J150" s="40">
        <f t="shared" si="20"/>
        <v>100</v>
      </c>
    </row>
    <row r="151" spans="2:11" ht="14" customHeight="1" thickBot="1" x14ac:dyDescent="0.2">
      <c r="B151" s="184"/>
      <c r="C151" s="167"/>
      <c r="D151" s="160"/>
      <c r="E151" s="163"/>
      <c r="F151" s="12" t="s">
        <v>21</v>
      </c>
      <c r="G151" s="12">
        <v>10</v>
      </c>
      <c r="H151" s="156"/>
      <c r="I151" s="1">
        <f t="shared" si="18"/>
        <v>200</v>
      </c>
      <c r="J151" s="40">
        <f t="shared" si="20"/>
        <v>100</v>
      </c>
    </row>
    <row r="152" spans="2:11" ht="14.5" customHeight="1" thickBot="1" x14ac:dyDescent="0.2">
      <c r="B152" s="184"/>
      <c r="C152" s="167"/>
      <c r="D152" s="161"/>
      <c r="E152" s="164"/>
      <c r="F152" s="16" t="s">
        <v>69</v>
      </c>
      <c r="G152" s="16">
        <v>16</v>
      </c>
      <c r="H152" s="157"/>
      <c r="I152" s="42">
        <f t="shared" si="18"/>
        <v>320</v>
      </c>
      <c r="J152" s="40">
        <f t="shared" si="20"/>
        <v>160</v>
      </c>
      <c r="K152" s="20" t="s">
        <v>151</v>
      </c>
    </row>
    <row r="153" spans="2:11" ht="14" customHeight="1" x14ac:dyDescent="0.15">
      <c r="B153" s="184"/>
      <c r="C153" s="167"/>
      <c r="D153" s="159" t="s">
        <v>72</v>
      </c>
      <c r="E153" s="162">
        <v>4</v>
      </c>
      <c r="F153" s="24" t="s">
        <v>17</v>
      </c>
      <c r="G153" s="24">
        <v>6</v>
      </c>
      <c r="H153" s="155" t="s">
        <v>73</v>
      </c>
      <c r="I153" s="39">
        <f t="shared" ref="I153:I157" si="21">G153*1</f>
        <v>6</v>
      </c>
      <c r="J153" s="40">
        <f t="shared" si="16"/>
        <v>6</v>
      </c>
    </row>
    <row r="154" spans="2:11" ht="14" customHeight="1" x14ac:dyDescent="0.15">
      <c r="B154" s="184"/>
      <c r="C154" s="167"/>
      <c r="D154" s="160"/>
      <c r="E154" s="163"/>
      <c r="F154" s="12" t="s">
        <v>18</v>
      </c>
      <c r="G154" s="12">
        <v>6</v>
      </c>
      <c r="H154" s="156"/>
      <c r="I154" s="1">
        <f t="shared" si="21"/>
        <v>6</v>
      </c>
      <c r="J154" s="41">
        <f t="shared" si="16"/>
        <v>6</v>
      </c>
    </row>
    <row r="155" spans="2:11" ht="14" customHeight="1" x14ac:dyDescent="0.15">
      <c r="B155" s="184"/>
      <c r="C155" s="167"/>
      <c r="D155" s="160"/>
      <c r="E155" s="163"/>
      <c r="F155" s="12" t="s">
        <v>19</v>
      </c>
      <c r="G155" s="12">
        <v>8</v>
      </c>
      <c r="H155" s="156"/>
      <c r="I155" s="1">
        <f t="shared" si="21"/>
        <v>8</v>
      </c>
      <c r="J155" s="41">
        <f t="shared" si="16"/>
        <v>8</v>
      </c>
      <c r="K155" s="20" t="s">
        <v>74</v>
      </c>
    </row>
    <row r="156" spans="2:11" ht="14" customHeight="1" x14ac:dyDescent="0.15">
      <c r="B156" s="184"/>
      <c r="C156" s="167"/>
      <c r="D156" s="160"/>
      <c r="E156" s="163"/>
      <c r="F156" s="12" t="s">
        <v>21</v>
      </c>
      <c r="G156" s="12"/>
      <c r="H156" s="156"/>
      <c r="J156" s="41"/>
      <c r="K156" s="20" t="s">
        <v>74</v>
      </c>
    </row>
    <row r="157" spans="2:11" ht="14" customHeight="1" thickBot="1" x14ac:dyDescent="0.2">
      <c r="B157" s="184"/>
      <c r="C157" s="167"/>
      <c r="D157" s="160"/>
      <c r="E157" s="163"/>
      <c r="F157" s="12" t="s">
        <v>69</v>
      </c>
      <c r="G157" s="12">
        <v>8</v>
      </c>
      <c r="H157" s="156"/>
      <c r="I157" s="1">
        <f t="shared" si="21"/>
        <v>8</v>
      </c>
      <c r="J157" s="41">
        <f t="shared" si="16"/>
        <v>8</v>
      </c>
    </row>
    <row r="158" spans="2:11" ht="17.5" customHeight="1" thickBot="1" x14ac:dyDescent="0.2">
      <c r="B158" s="184"/>
      <c r="C158" s="167"/>
      <c r="D158" s="159" t="s">
        <v>75</v>
      </c>
      <c r="E158" s="162" t="s">
        <v>123</v>
      </c>
      <c r="F158" s="24" t="s">
        <v>8</v>
      </c>
      <c r="G158" s="24">
        <v>4</v>
      </c>
      <c r="H158" s="155" t="s">
        <v>148</v>
      </c>
      <c r="I158" s="39">
        <f t="shared" ref="I158:I166" si="22">G158*4</f>
        <v>16</v>
      </c>
      <c r="J158" s="40">
        <f>I158/2</f>
        <v>8</v>
      </c>
    </row>
    <row r="159" spans="2:11" ht="17.5" customHeight="1" thickBot="1" x14ac:dyDescent="0.2">
      <c r="B159" s="184"/>
      <c r="C159" s="167"/>
      <c r="D159" s="160"/>
      <c r="E159" s="163"/>
      <c r="F159" s="12" t="s">
        <v>16</v>
      </c>
      <c r="G159" s="18">
        <v>4</v>
      </c>
      <c r="H159" s="156"/>
      <c r="I159" s="1">
        <f t="shared" si="22"/>
        <v>16</v>
      </c>
      <c r="J159" s="40">
        <f t="shared" ref="J159:J166" si="23">I159/2</f>
        <v>8</v>
      </c>
    </row>
    <row r="160" spans="2:11" ht="17.5" customHeight="1" thickBot="1" x14ac:dyDescent="0.2">
      <c r="B160" s="184"/>
      <c r="C160" s="167"/>
      <c r="D160" s="160"/>
      <c r="E160" s="163"/>
      <c r="F160" s="12" t="s">
        <v>17</v>
      </c>
      <c r="G160" s="18">
        <v>10</v>
      </c>
      <c r="H160" s="156"/>
      <c r="I160" s="1">
        <f t="shared" si="22"/>
        <v>40</v>
      </c>
      <c r="J160" s="40">
        <f t="shared" si="23"/>
        <v>20</v>
      </c>
    </row>
    <row r="161" spans="2:11" ht="17.5" customHeight="1" thickBot="1" x14ac:dyDescent="0.2">
      <c r="B161" s="184"/>
      <c r="C161" s="167"/>
      <c r="D161" s="160"/>
      <c r="E161" s="163"/>
      <c r="F161" s="12" t="s">
        <v>18</v>
      </c>
      <c r="G161" s="18">
        <v>10</v>
      </c>
      <c r="H161" s="156"/>
      <c r="I161" s="1">
        <f t="shared" si="22"/>
        <v>40</v>
      </c>
      <c r="J161" s="40">
        <f t="shared" si="23"/>
        <v>20</v>
      </c>
    </row>
    <row r="162" spans="2:11" ht="17.5" customHeight="1" thickBot="1" x14ac:dyDescent="0.2">
      <c r="B162" s="184"/>
      <c r="C162" s="167"/>
      <c r="D162" s="160"/>
      <c r="E162" s="163"/>
      <c r="F162" s="12" t="s">
        <v>19</v>
      </c>
      <c r="G162" s="18">
        <v>10</v>
      </c>
      <c r="H162" s="156"/>
      <c r="I162" s="1">
        <f t="shared" si="22"/>
        <v>40</v>
      </c>
      <c r="J162" s="40">
        <f t="shared" si="23"/>
        <v>20</v>
      </c>
    </row>
    <row r="163" spans="2:11" ht="17.5" customHeight="1" thickBot="1" x14ac:dyDescent="0.2">
      <c r="B163" s="184"/>
      <c r="C163" s="167"/>
      <c r="D163" s="160"/>
      <c r="E163" s="163"/>
      <c r="F163" s="12" t="s">
        <v>21</v>
      </c>
      <c r="G163" s="18">
        <v>10</v>
      </c>
      <c r="H163" s="156"/>
      <c r="I163" s="1">
        <f t="shared" si="22"/>
        <v>40</v>
      </c>
      <c r="J163" s="40">
        <f t="shared" si="23"/>
        <v>20</v>
      </c>
    </row>
    <row r="164" spans="2:11" ht="17.5" customHeight="1" thickBot="1" x14ac:dyDescent="0.2">
      <c r="B164" s="184"/>
      <c r="C164" s="167"/>
      <c r="D164" s="160"/>
      <c r="E164" s="163"/>
      <c r="F164" s="27" t="s">
        <v>69</v>
      </c>
      <c r="G164" s="55">
        <v>8</v>
      </c>
      <c r="H164" s="156"/>
      <c r="I164" s="1">
        <f t="shared" si="22"/>
        <v>32</v>
      </c>
      <c r="J164" s="40">
        <f t="shared" si="23"/>
        <v>16</v>
      </c>
      <c r="K164" s="20" t="s">
        <v>151</v>
      </c>
    </row>
    <row r="165" spans="2:11" ht="17.5" customHeight="1" x14ac:dyDescent="0.15">
      <c r="B165" s="184"/>
      <c r="C165" s="167"/>
      <c r="D165" s="191" t="s">
        <v>76</v>
      </c>
      <c r="E165" s="151">
        <v>4</v>
      </c>
      <c r="F165" s="24" t="s">
        <v>8</v>
      </c>
      <c r="G165" s="24">
        <v>4</v>
      </c>
      <c r="H165" s="155" t="s">
        <v>48</v>
      </c>
      <c r="I165" s="79">
        <f t="shared" si="22"/>
        <v>16</v>
      </c>
      <c r="J165" s="47">
        <f t="shared" si="23"/>
        <v>8</v>
      </c>
    </row>
    <row r="166" spans="2:11" ht="17.5" customHeight="1" x14ac:dyDescent="0.15">
      <c r="B166" s="184"/>
      <c r="C166" s="167"/>
      <c r="D166" s="192"/>
      <c r="E166" s="152"/>
      <c r="F166" s="12" t="s">
        <v>16</v>
      </c>
      <c r="G166" s="12">
        <v>4</v>
      </c>
      <c r="H166" s="156"/>
      <c r="I166" s="70">
        <f t="shared" si="22"/>
        <v>16</v>
      </c>
      <c r="J166" s="48">
        <f t="shared" si="23"/>
        <v>8</v>
      </c>
    </row>
    <row r="167" spans="2:11" ht="14" customHeight="1" x14ac:dyDescent="0.15">
      <c r="B167" s="184"/>
      <c r="C167" s="167"/>
      <c r="D167" s="192"/>
      <c r="E167" s="152"/>
      <c r="F167" s="12" t="s">
        <v>17</v>
      </c>
      <c r="G167" s="12">
        <v>8</v>
      </c>
      <c r="H167" s="156"/>
      <c r="I167" s="70">
        <f t="shared" ref="I167:I171" si="24">G167*1</f>
        <v>8</v>
      </c>
      <c r="J167" s="48">
        <f t="shared" ref="J167:J206" si="25">I167/1</f>
        <v>8</v>
      </c>
    </row>
    <row r="168" spans="2:11" ht="14" customHeight="1" x14ac:dyDescent="0.15">
      <c r="B168" s="184"/>
      <c r="C168" s="167"/>
      <c r="D168" s="192"/>
      <c r="E168" s="152"/>
      <c r="F168" s="12" t="s">
        <v>18</v>
      </c>
      <c r="G168" s="12">
        <v>8</v>
      </c>
      <c r="H168" s="156"/>
      <c r="I168" s="70">
        <f t="shared" si="24"/>
        <v>8</v>
      </c>
      <c r="J168" s="48">
        <f t="shared" si="25"/>
        <v>8</v>
      </c>
    </row>
    <row r="169" spans="2:11" ht="14" customHeight="1" x14ac:dyDescent="0.15">
      <c r="B169" s="184"/>
      <c r="C169" s="167"/>
      <c r="D169" s="192"/>
      <c r="E169" s="152"/>
      <c r="F169" s="12" t="s">
        <v>19</v>
      </c>
      <c r="G169" s="12">
        <v>8</v>
      </c>
      <c r="H169" s="156"/>
      <c r="I169" s="70">
        <f t="shared" si="24"/>
        <v>8</v>
      </c>
      <c r="J169" s="48">
        <f t="shared" si="25"/>
        <v>8</v>
      </c>
      <c r="K169" s="20" t="s">
        <v>35</v>
      </c>
    </row>
    <row r="170" spans="2:11" ht="14" customHeight="1" x14ac:dyDescent="0.15">
      <c r="B170" s="184"/>
      <c r="C170" s="167"/>
      <c r="D170" s="192"/>
      <c r="E170" s="152"/>
      <c r="F170" s="12" t="s">
        <v>21</v>
      </c>
      <c r="G170" s="27"/>
      <c r="H170" s="156"/>
      <c r="I170" s="80"/>
      <c r="J170" s="78"/>
      <c r="K170" s="20" t="s">
        <v>35</v>
      </c>
    </row>
    <row r="171" spans="2:11" ht="14" customHeight="1" thickBot="1" x14ac:dyDescent="0.2">
      <c r="B171" s="184"/>
      <c r="C171" s="167"/>
      <c r="D171" s="193"/>
      <c r="E171" s="154"/>
      <c r="F171" s="16" t="s">
        <v>69</v>
      </c>
      <c r="G171" s="16">
        <v>8</v>
      </c>
      <c r="H171" s="157"/>
      <c r="I171" s="71">
        <f t="shared" si="24"/>
        <v>8</v>
      </c>
      <c r="J171" s="50">
        <f t="shared" si="25"/>
        <v>8</v>
      </c>
    </row>
    <row r="172" spans="2:11" ht="14" customHeight="1" x14ac:dyDescent="0.15">
      <c r="B172" s="184"/>
      <c r="C172" s="167"/>
      <c r="D172" s="180" t="s">
        <v>137</v>
      </c>
      <c r="E172" s="181" t="s">
        <v>123</v>
      </c>
      <c r="F172" s="18" t="s">
        <v>17</v>
      </c>
      <c r="G172" s="55"/>
      <c r="H172" s="182" t="s">
        <v>139</v>
      </c>
      <c r="J172" s="41"/>
    </row>
    <row r="173" spans="2:11" ht="14" customHeight="1" x14ac:dyDescent="0.15">
      <c r="B173" s="184"/>
      <c r="C173" s="167"/>
      <c r="D173" s="148"/>
      <c r="E173" s="152"/>
      <c r="F173" s="12" t="s">
        <v>18</v>
      </c>
      <c r="G173" s="55"/>
      <c r="H173" s="173"/>
      <c r="J173" s="41"/>
    </row>
    <row r="174" spans="2:11" ht="14" customHeight="1" thickBot="1" x14ac:dyDescent="0.2">
      <c r="B174" s="184"/>
      <c r="C174" s="167"/>
      <c r="D174" s="150"/>
      <c r="E174" s="154"/>
      <c r="F174" s="16" t="s">
        <v>69</v>
      </c>
      <c r="G174" s="55"/>
      <c r="H174" s="174"/>
      <c r="J174" s="41"/>
      <c r="K174" s="20" t="s">
        <v>152</v>
      </c>
    </row>
    <row r="175" spans="2:11" ht="14" customHeight="1" thickBot="1" x14ac:dyDescent="0.2">
      <c r="B175" s="184"/>
      <c r="C175" s="167"/>
      <c r="D175" s="147" t="s">
        <v>138</v>
      </c>
      <c r="E175" s="151" t="s">
        <v>123</v>
      </c>
      <c r="F175" s="18" t="s">
        <v>17</v>
      </c>
      <c r="G175" s="18">
        <v>2</v>
      </c>
      <c r="H175" s="172" t="s">
        <v>140</v>
      </c>
      <c r="I175" s="1">
        <f t="shared" ref="I175:I192" si="26">G175*3</f>
        <v>6</v>
      </c>
      <c r="J175" s="41">
        <f>I175/2</f>
        <v>3</v>
      </c>
    </row>
    <row r="176" spans="2:11" ht="14" customHeight="1" thickBot="1" x14ac:dyDescent="0.2">
      <c r="B176" s="184"/>
      <c r="C176" s="167"/>
      <c r="D176" s="148"/>
      <c r="E176" s="152"/>
      <c r="F176" s="12" t="s">
        <v>18</v>
      </c>
      <c r="G176" s="12">
        <v>2</v>
      </c>
      <c r="H176" s="173"/>
      <c r="I176" s="1">
        <f t="shared" si="26"/>
        <v>6</v>
      </c>
      <c r="J176" s="40">
        <f t="shared" ref="J176:J195" si="27">I176/2</f>
        <v>3</v>
      </c>
    </row>
    <row r="177" spans="2:11" ht="14.5" customHeight="1" thickBot="1" x14ac:dyDescent="0.2">
      <c r="B177" s="184"/>
      <c r="C177" s="167"/>
      <c r="D177" s="150"/>
      <c r="E177" s="154"/>
      <c r="F177" s="16" t="s">
        <v>69</v>
      </c>
      <c r="G177" s="16">
        <v>4</v>
      </c>
      <c r="H177" s="174"/>
      <c r="I177" s="42">
        <f t="shared" si="26"/>
        <v>12</v>
      </c>
      <c r="J177" s="40">
        <f t="shared" si="27"/>
        <v>6</v>
      </c>
      <c r="K177" s="20" t="s">
        <v>152</v>
      </c>
    </row>
    <row r="178" spans="2:11" ht="14" customHeight="1" thickBot="1" x14ac:dyDescent="0.2">
      <c r="B178" s="184"/>
      <c r="C178" s="167"/>
      <c r="D178" s="147" t="s">
        <v>77</v>
      </c>
      <c r="E178" s="151" t="s">
        <v>123</v>
      </c>
      <c r="F178" s="24" t="s">
        <v>17</v>
      </c>
      <c r="G178" s="24">
        <v>2</v>
      </c>
      <c r="H178" s="172" t="s">
        <v>78</v>
      </c>
      <c r="I178" s="39">
        <f t="shared" si="26"/>
        <v>6</v>
      </c>
      <c r="J178" s="40">
        <f t="shared" si="27"/>
        <v>3</v>
      </c>
    </row>
    <row r="179" spans="2:11" ht="14" customHeight="1" thickBot="1" x14ac:dyDescent="0.2">
      <c r="B179" s="184"/>
      <c r="C179" s="167"/>
      <c r="D179" s="148"/>
      <c r="E179" s="152"/>
      <c r="F179" s="12" t="s">
        <v>18</v>
      </c>
      <c r="G179" s="12">
        <v>2</v>
      </c>
      <c r="H179" s="173"/>
      <c r="I179" s="1">
        <f t="shared" si="26"/>
        <v>6</v>
      </c>
      <c r="J179" s="40">
        <f t="shared" si="27"/>
        <v>3</v>
      </c>
    </row>
    <row r="180" spans="2:11" ht="14" customHeight="1" thickBot="1" x14ac:dyDescent="0.2">
      <c r="B180" s="184"/>
      <c r="C180" s="167"/>
      <c r="D180" s="148"/>
      <c r="E180" s="152"/>
      <c r="F180" s="12" t="s">
        <v>19</v>
      </c>
      <c r="G180" s="12">
        <v>2</v>
      </c>
      <c r="H180" s="173"/>
      <c r="I180" s="1">
        <f t="shared" si="26"/>
        <v>6</v>
      </c>
      <c r="J180" s="40">
        <f t="shared" si="27"/>
        <v>3</v>
      </c>
    </row>
    <row r="181" spans="2:11" ht="14" customHeight="1" thickBot="1" x14ac:dyDescent="0.2">
      <c r="B181" s="184"/>
      <c r="C181" s="167"/>
      <c r="D181" s="148"/>
      <c r="E181" s="152"/>
      <c r="F181" s="12" t="s">
        <v>21</v>
      </c>
      <c r="G181" s="12">
        <v>2</v>
      </c>
      <c r="H181" s="173"/>
      <c r="I181" s="1">
        <f t="shared" si="26"/>
        <v>6</v>
      </c>
      <c r="J181" s="40">
        <f t="shared" si="27"/>
        <v>3</v>
      </c>
    </row>
    <row r="182" spans="2:11" ht="14.5" customHeight="1" thickBot="1" x14ac:dyDescent="0.2">
      <c r="B182" s="184"/>
      <c r="C182" s="167"/>
      <c r="D182" s="150"/>
      <c r="E182" s="154"/>
      <c r="F182" s="16" t="s">
        <v>69</v>
      </c>
      <c r="G182" s="16">
        <v>4</v>
      </c>
      <c r="H182" s="174"/>
      <c r="I182" s="42">
        <f t="shared" si="26"/>
        <v>12</v>
      </c>
      <c r="J182" s="40">
        <f t="shared" si="27"/>
        <v>6</v>
      </c>
      <c r="K182" s="20" t="s">
        <v>152</v>
      </c>
    </row>
    <row r="183" spans="2:11" ht="14" customHeight="1" thickBot="1" x14ac:dyDescent="0.2">
      <c r="B183" s="184"/>
      <c r="C183" s="167"/>
      <c r="D183" s="147" t="s">
        <v>79</v>
      </c>
      <c r="E183" s="151" t="s">
        <v>123</v>
      </c>
      <c r="F183" s="24" t="s">
        <v>17</v>
      </c>
      <c r="G183" s="24">
        <v>2</v>
      </c>
      <c r="H183" s="172" t="s">
        <v>80</v>
      </c>
      <c r="I183" s="39">
        <f t="shared" si="26"/>
        <v>6</v>
      </c>
      <c r="J183" s="40">
        <f t="shared" si="27"/>
        <v>3</v>
      </c>
    </row>
    <row r="184" spans="2:11" ht="14" customHeight="1" thickBot="1" x14ac:dyDescent="0.2">
      <c r="B184" s="184"/>
      <c r="C184" s="167"/>
      <c r="D184" s="148"/>
      <c r="E184" s="152"/>
      <c r="F184" s="12" t="s">
        <v>18</v>
      </c>
      <c r="G184" s="12">
        <v>2</v>
      </c>
      <c r="H184" s="173"/>
      <c r="I184" s="1">
        <f t="shared" si="26"/>
        <v>6</v>
      </c>
      <c r="J184" s="40">
        <f t="shared" si="27"/>
        <v>3</v>
      </c>
    </row>
    <row r="185" spans="2:11" ht="14" customHeight="1" thickBot="1" x14ac:dyDescent="0.2">
      <c r="B185" s="184"/>
      <c r="C185" s="167"/>
      <c r="D185" s="148"/>
      <c r="E185" s="152"/>
      <c r="F185" s="12" t="s">
        <v>19</v>
      </c>
      <c r="G185" s="12">
        <v>2</v>
      </c>
      <c r="H185" s="173"/>
      <c r="I185" s="1">
        <f t="shared" si="26"/>
        <v>6</v>
      </c>
      <c r="J185" s="40">
        <f t="shared" si="27"/>
        <v>3</v>
      </c>
    </row>
    <row r="186" spans="2:11" ht="14" customHeight="1" thickBot="1" x14ac:dyDescent="0.2">
      <c r="B186" s="184"/>
      <c r="C186" s="167"/>
      <c r="D186" s="148"/>
      <c r="E186" s="152"/>
      <c r="F186" s="12" t="s">
        <v>21</v>
      </c>
      <c r="G186" s="12">
        <v>2</v>
      </c>
      <c r="H186" s="173"/>
      <c r="I186" s="1">
        <f t="shared" si="26"/>
        <v>6</v>
      </c>
      <c r="J186" s="40">
        <f t="shared" si="27"/>
        <v>3</v>
      </c>
    </row>
    <row r="187" spans="2:11" ht="14.5" customHeight="1" thickBot="1" x14ac:dyDescent="0.2">
      <c r="B187" s="184"/>
      <c r="C187" s="167"/>
      <c r="D187" s="150"/>
      <c r="E187" s="154"/>
      <c r="F187" s="16" t="s">
        <v>69</v>
      </c>
      <c r="G187" s="16">
        <v>4</v>
      </c>
      <c r="H187" s="174"/>
      <c r="I187" s="42">
        <f t="shared" si="26"/>
        <v>12</v>
      </c>
      <c r="J187" s="40">
        <f t="shared" si="27"/>
        <v>6</v>
      </c>
      <c r="K187" s="20" t="s">
        <v>152</v>
      </c>
    </row>
    <row r="188" spans="2:11" ht="14" customHeight="1" thickBot="1" x14ac:dyDescent="0.2">
      <c r="B188" s="184"/>
      <c r="C188" s="167"/>
      <c r="D188" s="147" t="s">
        <v>81</v>
      </c>
      <c r="E188" s="151" t="s">
        <v>123</v>
      </c>
      <c r="F188" s="24" t="s">
        <v>17</v>
      </c>
      <c r="G188" s="24">
        <v>2</v>
      </c>
      <c r="H188" s="172" t="s">
        <v>82</v>
      </c>
      <c r="I188" s="39">
        <f t="shared" si="26"/>
        <v>6</v>
      </c>
      <c r="J188" s="40">
        <f t="shared" si="27"/>
        <v>3</v>
      </c>
    </row>
    <row r="189" spans="2:11" ht="14" customHeight="1" thickBot="1" x14ac:dyDescent="0.2">
      <c r="B189" s="184"/>
      <c r="C189" s="167"/>
      <c r="D189" s="148"/>
      <c r="E189" s="152"/>
      <c r="F189" s="12" t="s">
        <v>18</v>
      </c>
      <c r="G189" s="12">
        <v>2</v>
      </c>
      <c r="H189" s="173"/>
      <c r="I189" s="1">
        <f t="shared" si="26"/>
        <v>6</v>
      </c>
      <c r="J189" s="40">
        <f t="shared" si="27"/>
        <v>3</v>
      </c>
    </row>
    <row r="190" spans="2:11" ht="14" customHeight="1" thickBot="1" x14ac:dyDescent="0.2">
      <c r="B190" s="184"/>
      <c r="C190" s="167"/>
      <c r="D190" s="148"/>
      <c r="E190" s="152"/>
      <c r="F190" s="12" t="s">
        <v>19</v>
      </c>
      <c r="G190" s="12">
        <v>2</v>
      </c>
      <c r="H190" s="173"/>
      <c r="I190" s="1">
        <f t="shared" si="26"/>
        <v>6</v>
      </c>
      <c r="J190" s="40">
        <f t="shared" si="27"/>
        <v>3</v>
      </c>
    </row>
    <row r="191" spans="2:11" ht="14" customHeight="1" thickBot="1" x14ac:dyDescent="0.2">
      <c r="B191" s="184"/>
      <c r="C191" s="167"/>
      <c r="D191" s="148"/>
      <c r="E191" s="152"/>
      <c r="F191" s="12" t="s">
        <v>21</v>
      </c>
      <c r="G191" s="12">
        <v>2</v>
      </c>
      <c r="H191" s="173"/>
      <c r="I191" s="1">
        <f t="shared" si="26"/>
        <v>6</v>
      </c>
      <c r="J191" s="40">
        <f t="shared" si="27"/>
        <v>3</v>
      </c>
    </row>
    <row r="192" spans="2:11" ht="14.5" customHeight="1" thickBot="1" x14ac:dyDescent="0.2">
      <c r="B192" s="184"/>
      <c r="C192" s="167"/>
      <c r="D192" s="150"/>
      <c r="E192" s="154"/>
      <c r="F192" s="16" t="s">
        <v>69</v>
      </c>
      <c r="G192" s="16">
        <v>4</v>
      </c>
      <c r="H192" s="174"/>
      <c r="I192" s="42">
        <f t="shared" si="26"/>
        <v>12</v>
      </c>
      <c r="J192" s="40">
        <f t="shared" si="27"/>
        <v>6</v>
      </c>
      <c r="K192" s="20" t="s">
        <v>152</v>
      </c>
    </row>
    <row r="193" spans="2:10" ht="15" thickBot="1" x14ac:dyDescent="0.2">
      <c r="B193" s="184"/>
      <c r="C193" s="167"/>
      <c r="D193" s="159" t="s">
        <v>146</v>
      </c>
      <c r="E193" s="162" t="s">
        <v>123</v>
      </c>
      <c r="F193" s="12" t="s">
        <v>131</v>
      </c>
      <c r="G193" s="18">
        <v>23</v>
      </c>
      <c r="H193" s="172" t="s">
        <v>147</v>
      </c>
      <c r="I193" s="1">
        <f t="shared" ref="I193:I195" si="28">G193*1</f>
        <v>23</v>
      </c>
      <c r="J193" s="40">
        <f>I193/2</f>
        <v>11.5</v>
      </c>
    </row>
    <row r="194" spans="2:10" ht="15" thickBot="1" x14ac:dyDescent="0.2">
      <c r="B194" s="184"/>
      <c r="C194" s="167"/>
      <c r="D194" s="160"/>
      <c r="E194" s="163"/>
      <c r="F194" s="12" t="s">
        <v>17</v>
      </c>
      <c r="G194" s="55"/>
      <c r="H194" s="156"/>
      <c r="J194" s="40"/>
    </row>
    <row r="195" spans="2:10" ht="15" thickBot="1" x14ac:dyDescent="0.2">
      <c r="B195" s="184"/>
      <c r="C195" s="167"/>
      <c r="D195" s="160"/>
      <c r="E195" s="163"/>
      <c r="F195" s="27" t="s">
        <v>18</v>
      </c>
      <c r="G195" s="55">
        <v>23</v>
      </c>
      <c r="H195" s="175"/>
      <c r="I195" s="1">
        <f t="shared" si="28"/>
        <v>23</v>
      </c>
      <c r="J195" s="40">
        <f t="shared" si="27"/>
        <v>11.5</v>
      </c>
    </row>
    <row r="196" spans="2:10" ht="15" thickBot="1" x14ac:dyDescent="0.2">
      <c r="B196" s="184"/>
      <c r="C196" s="121" t="s">
        <v>83</v>
      </c>
      <c r="D196" s="128" t="s">
        <v>84</v>
      </c>
      <c r="E196" s="131">
        <v>5</v>
      </c>
      <c r="F196" s="74" t="s">
        <v>131</v>
      </c>
      <c r="G196" s="52">
        <v>3</v>
      </c>
      <c r="H196" s="134" t="s">
        <v>9</v>
      </c>
      <c r="I196" s="69">
        <f t="shared" ref="I196:I199" si="29">G196*2</f>
        <v>6</v>
      </c>
      <c r="J196" s="50">
        <f t="shared" si="25"/>
        <v>6</v>
      </c>
    </row>
    <row r="197" spans="2:10" ht="14" x14ac:dyDescent="0.15">
      <c r="B197" s="184"/>
      <c r="C197" s="176"/>
      <c r="D197" s="177"/>
      <c r="E197" s="178"/>
      <c r="F197" s="73" t="s">
        <v>17</v>
      </c>
      <c r="G197" s="51"/>
      <c r="H197" s="179"/>
      <c r="I197" s="72"/>
      <c r="J197" s="41"/>
    </row>
    <row r="198" spans="2:10" ht="14" x14ac:dyDescent="0.15">
      <c r="B198" s="184"/>
      <c r="C198" s="122"/>
      <c r="D198" s="139" t="s">
        <v>85</v>
      </c>
      <c r="E198" s="142">
        <v>5</v>
      </c>
      <c r="F198" s="15" t="s">
        <v>18</v>
      </c>
      <c r="G198" s="15">
        <v>3</v>
      </c>
      <c r="H198" s="145" t="s">
        <v>9</v>
      </c>
      <c r="I198" s="1">
        <f t="shared" si="29"/>
        <v>6</v>
      </c>
      <c r="J198" s="41">
        <f t="shared" si="25"/>
        <v>6</v>
      </c>
    </row>
    <row r="199" spans="2:10" ht="14" x14ac:dyDescent="0.15">
      <c r="B199" s="184"/>
      <c r="C199" s="122"/>
      <c r="D199" s="139"/>
      <c r="E199" s="142"/>
      <c r="F199" s="15" t="s">
        <v>19</v>
      </c>
      <c r="G199" s="15">
        <v>2</v>
      </c>
      <c r="H199" s="145"/>
      <c r="I199" s="63">
        <f t="shared" si="29"/>
        <v>4</v>
      </c>
      <c r="J199" s="66">
        <f t="shared" si="25"/>
        <v>4</v>
      </c>
    </row>
    <row r="200" spans="2:10" ht="14" x14ac:dyDescent="0.15">
      <c r="B200" s="184"/>
      <c r="C200" s="122"/>
      <c r="D200" s="139" t="s">
        <v>86</v>
      </c>
      <c r="E200" s="142">
        <v>5</v>
      </c>
      <c r="F200" s="15" t="s">
        <v>131</v>
      </c>
      <c r="G200" s="15">
        <v>2</v>
      </c>
      <c r="H200" s="145" t="s">
        <v>87</v>
      </c>
      <c r="I200" s="70">
        <f t="shared" ref="I200:I204" si="30">G200*3</f>
        <v>6</v>
      </c>
      <c r="J200" s="48">
        <f t="shared" si="25"/>
        <v>6</v>
      </c>
    </row>
    <row r="201" spans="2:10" ht="14" x14ac:dyDescent="0.15">
      <c r="B201" s="184"/>
      <c r="C201" s="122"/>
      <c r="D201" s="139"/>
      <c r="E201" s="142"/>
      <c r="F201" s="15" t="s">
        <v>17</v>
      </c>
      <c r="G201" s="15"/>
      <c r="H201" s="145"/>
      <c r="I201" s="70"/>
      <c r="J201" s="48"/>
    </row>
    <row r="202" spans="2:10" ht="14" x14ac:dyDescent="0.15">
      <c r="B202" s="184"/>
      <c r="C202" s="122"/>
      <c r="D202" s="139"/>
      <c r="E202" s="142"/>
      <c r="F202" s="15" t="s">
        <v>18</v>
      </c>
      <c r="G202" s="15">
        <v>2</v>
      </c>
      <c r="H202" s="145"/>
      <c r="I202" s="70">
        <f t="shared" si="30"/>
        <v>6</v>
      </c>
      <c r="J202" s="48">
        <f t="shared" si="25"/>
        <v>6</v>
      </c>
    </row>
    <row r="203" spans="2:10" ht="14" x14ac:dyDescent="0.15">
      <c r="B203" s="184"/>
      <c r="C203" s="122"/>
      <c r="D203" s="139"/>
      <c r="E203" s="142"/>
      <c r="F203" s="15" t="s">
        <v>19</v>
      </c>
      <c r="G203" s="15">
        <v>2</v>
      </c>
      <c r="H203" s="145"/>
      <c r="I203" s="70">
        <f t="shared" si="30"/>
        <v>6</v>
      </c>
      <c r="J203" s="48">
        <f t="shared" si="25"/>
        <v>6</v>
      </c>
    </row>
    <row r="204" spans="2:10" ht="15" thickBot="1" x14ac:dyDescent="0.2">
      <c r="B204" s="184"/>
      <c r="C204" s="123"/>
      <c r="D204" s="140"/>
      <c r="E204" s="143"/>
      <c r="F204" s="17" t="s">
        <v>21</v>
      </c>
      <c r="G204" s="17">
        <v>2</v>
      </c>
      <c r="H204" s="146"/>
      <c r="I204" s="71">
        <f t="shared" si="30"/>
        <v>6</v>
      </c>
      <c r="J204" s="50">
        <f t="shared" si="25"/>
        <v>6</v>
      </c>
    </row>
    <row r="205" spans="2:10" ht="14.5" customHeight="1" x14ac:dyDescent="0.15">
      <c r="B205" s="184"/>
      <c r="C205" s="166" t="s">
        <v>88</v>
      </c>
      <c r="D205" s="169" t="s">
        <v>89</v>
      </c>
      <c r="E205" s="151" t="s">
        <v>124</v>
      </c>
      <c r="F205" s="24" t="s">
        <v>8</v>
      </c>
      <c r="G205" s="24">
        <v>4</v>
      </c>
      <c r="H205" s="172" t="s">
        <v>91</v>
      </c>
      <c r="I205" s="1">
        <f>G205*2</f>
        <v>8</v>
      </c>
      <c r="J205" s="41">
        <f t="shared" si="25"/>
        <v>8</v>
      </c>
    </row>
    <row r="206" spans="2:10" ht="14.5" customHeight="1" x14ac:dyDescent="0.15">
      <c r="B206" s="184"/>
      <c r="C206" s="166"/>
      <c r="D206" s="170"/>
      <c r="E206" s="152"/>
      <c r="F206" s="12" t="s">
        <v>16</v>
      </c>
      <c r="G206" s="12">
        <v>4</v>
      </c>
      <c r="H206" s="173"/>
      <c r="I206" s="1">
        <f>G206*2</f>
        <v>8</v>
      </c>
      <c r="J206" s="41">
        <f t="shared" si="25"/>
        <v>8</v>
      </c>
    </row>
    <row r="207" spans="2:10" ht="14.5" customHeight="1" x14ac:dyDescent="0.15">
      <c r="B207" s="184"/>
      <c r="C207" s="166"/>
      <c r="D207" s="170"/>
      <c r="E207" s="152"/>
      <c r="F207" s="12" t="s">
        <v>131</v>
      </c>
      <c r="G207" s="12"/>
      <c r="H207" s="173"/>
      <c r="J207" s="41"/>
    </row>
    <row r="208" spans="2:10" ht="14" customHeight="1" x14ac:dyDescent="0.15">
      <c r="B208" s="184"/>
      <c r="C208" s="166"/>
      <c r="D208" s="170"/>
      <c r="E208" s="152"/>
      <c r="F208" s="12" t="s">
        <v>17</v>
      </c>
      <c r="G208" s="12">
        <v>2</v>
      </c>
      <c r="H208" s="173"/>
      <c r="I208" s="1">
        <f t="shared" ref="I208:I216" si="31">G208*2</f>
        <v>4</v>
      </c>
      <c r="J208" s="41">
        <f t="shared" ref="J208:J223" si="32">I208/2</f>
        <v>2</v>
      </c>
    </row>
    <row r="209" spans="2:11" ht="14" customHeight="1" x14ac:dyDescent="0.15">
      <c r="B209" s="184"/>
      <c r="C209" s="166"/>
      <c r="D209" s="170"/>
      <c r="E209" s="152"/>
      <c r="F209" s="12" t="s">
        <v>18</v>
      </c>
      <c r="G209" s="12">
        <v>2</v>
      </c>
      <c r="H209" s="173"/>
      <c r="I209" s="1">
        <f t="shared" si="31"/>
        <v>4</v>
      </c>
      <c r="J209" s="41">
        <f t="shared" si="32"/>
        <v>2</v>
      </c>
    </row>
    <row r="210" spans="2:11" ht="14" customHeight="1" x14ac:dyDescent="0.15">
      <c r="B210" s="184"/>
      <c r="C210" s="166"/>
      <c r="D210" s="170"/>
      <c r="E210" s="152"/>
      <c r="F210" s="12" t="s">
        <v>19</v>
      </c>
      <c r="G210" s="12">
        <v>4</v>
      </c>
      <c r="H210" s="173"/>
      <c r="I210" s="1">
        <f t="shared" si="31"/>
        <v>8</v>
      </c>
      <c r="J210" s="41">
        <f t="shared" si="32"/>
        <v>4</v>
      </c>
    </row>
    <row r="211" spans="2:11" ht="14.5" customHeight="1" thickBot="1" x14ac:dyDescent="0.2">
      <c r="B211" s="184"/>
      <c r="C211" s="166"/>
      <c r="D211" s="171"/>
      <c r="E211" s="154"/>
      <c r="F211" s="16" t="s">
        <v>21</v>
      </c>
      <c r="G211" s="16">
        <v>4</v>
      </c>
      <c r="H211" s="174"/>
      <c r="I211" s="42">
        <f t="shared" si="31"/>
        <v>8</v>
      </c>
      <c r="J211" s="43">
        <f t="shared" si="32"/>
        <v>4</v>
      </c>
    </row>
    <row r="212" spans="2:11" ht="14" customHeight="1" x14ac:dyDescent="0.15">
      <c r="B212" s="184"/>
      <c r="C212" s="167"/>
      <c r="D212" s="160" t="s">
        <v>92</v>
      </c>
      <c r="E212" s="163" t="s">
        <v>90</v>
      </c>
      <c r="F212" s="18" t="s">
        <v>131</v>
      </c>
      <c r="G212" s="18">
        <v>8</v>
      </c>
      <c r="H212" s="156" t="s">
        <v>91</v>
      </c>
      <c r="I212" s="1">
        <f t="shared" si="31"/>
        <v>16</v>
      </c>
      <c r="J212" s="41">
        <f t="shared" si="32"/>
        <v>8</v>
      </c>
    </row>
    <row r="213" spans="2:11" ht="14" customHeight="1" x14ac:dyDescent="0.15">
      <c r="B213" s="184"/>
      <c r="C213" s="167"/>
      <c r="D213" s="160"/>
      <c r="E213" s="163"/>
      <c r="F213" s="18" t="s">
        <v>17</v>
      </c>
      <c r="G213" s="18"/>
      <c r="H213" s="156"/>
      <c r="J213" s="41"/>
    </row>
    <row r="214" spans="2:11" ht="14" customHeight="1" x14ac:dyDescent="0.15">
      <c r="B214" s="184"/>
      <c r="C214" s="167"/>
      <c r="D214" s="160"/>
      <c r="E214" s="163"/>
      <c r="F214" s="12" t="s">
        <v>18</v>
      </c>
      <c r="G214" s="12">
        <v>8</v>
      </c>
      <c r="H214" s="156"/>
      <c r="I214" s="1">
        <f t="shared" si="31"/>
        <v>16</v>
      </c>
      <c r="J214" s="41">
        <f t="shared" si="32"/>
        <v>8</v>
      </c>
    </row>
    <row r="215" spans="2:11" ht="14.5" customHeight="1" thickBot="1" x14ac:dyDescent="0.2">
      <c r="B215" s="184"/>
      <c r="C215" s="167"/>
      <c r="D215" s="160"/>
      <c r="E215" s="163"/>
      <c r="F215" s="12" t="s">
        <v>19</v>
      </c>
      <c r="G215" s="16">
        <v>10</v>
      </c>
      <c r="H215" s="156"/>
      <c r="I215" s="1">
        <f t="shared" si="31"/>
        <v>20</v>
      </c>
      <c r="J215" s="41">
        <f t="shared" si="32"/>
        <v>10</v>
      </c>
    </row>
    <row r="216" spans="2:11" ht="14.5" customHeight="1" thickBot="1" x14ac:dyDescent="0.2">
      <c r="B216" s="184"/>
      <c r="C216" s="167"/>
      <c r="D216" s="161"/>
      <c r="E216" s="164"/>
      <c r="F216" s="16" t="s">
        <v>21</v>
      </c>
      <c r="G216" s="16">
        <v>10</v>
      </c>
      <c r="H216" s="157"/>
      <c r="I216" s="42">
        <f t="shared" si="31"/>
        <v>20</v>
      </c>
      <c r="J216" s="43">
        <f t="shared" si="32"/>
        <v>10</v>
      </c>
    </row>
    <row r="217" spans="2:11" ht="14" customHeight="1" x14ac:dyDescent="0.15">
      <c r="B217" s="184"/>
      <c r="C217" s="167"/>
      <c r="D217" s="147" t="s">
        <v>162</v>
      </c>
      <c r="E217" s="151" t="s">
        <v>124</v>
      </c>
      <c r="F217" s="24" t="s">
        <v>8</v>
      </c>
      <c r="G217" s="24">
        <v>2</v>
      </c>
      <c r="H217" s="155" t="s">
        <v>153</v>
      </c>
      <c r="I217" s="39">
        <f>G217</f>
        <v>2</v>
      </c>
      <c r="J217" s="40">
        <f t="shared" si="32"/>
        <v>1</v>
      </c>
      <c r="K217" s="22" t="s">
        <v>94</v>
      </c>
    </row>
    <row r="218" spans="2:11" ht="14" customHeight="1" x14ac:dyDescent="0.15">
      <c r="B218" s="184"/>
      <c r="C218" s="167"/>
      <c r="D218" s="148"/>
      <c r="E218" s="152"/>
      <c r="F218" s="12" t="s">
        <v>16</v>
      </c>
      <c r="G218" s="12">
        <v>2</v>
      </c>
      <c r="H218" s="156"/>
      <c r="I218" s="1">
        <f t="shared" ref="I218:I265" si="33">G218</f>
        <v>2</v>
      </c>
      <c r="J218" s="41">
        <f t="shared" si="32"/>
        <v>1</v>
      </c>
    </row>
    <row r="219" spans="2:11" ht="14" customHeight="1" x14ac:dyDescent="0.15">
      <c r="B219" s="184"/>
      <c r="C219" s="167"/>
      <c r="D219" s="148"/>
      <c r="E219" s="152"/>
      <c r="F219" s="12" t="s">
        <v>131</v>
      </c>
      <c r="G219" s="12"/>
      <c r="H219" s="156"/>
      <c r="J219" s="41"/>
    </row>
    <row r="220" spans="2:11" ht="14" customHeight="1" x14ac:dyDescent="0.15">
      <c r="B220" s="184"/>
      <c r="C220" s="167"/>
      <c r="D220" s="148"/>
      <c r="E220" s="152"/>
      <c r="F220" s="12" t="s">
        <v>17</v>
      </c>
      <c r="G220" s="12">
        <v>8</v>
      </c>
      <c r="H220" s="156"/>
      <c r="I220" s="1">
        <f t="shared" si="33"/>
        <v>8</v>
      </c>
      <c r="J220" s="41">
        <f t="shared" si="32"/>
        <v>4</v>
      </c>
    </row>
    <row r="221" spans="2:11" ht="14" customHeight="1" x14ac:dyDescent="0.15">
      <c r="B221" s="184"/>
      <c r="C221" s="167"/>
      <c r="D221" s="149"/>
      <c r="E221" s="153"/>
      <c r="F221" s="12" t="s">
        <v>18</v>
      </c>
      <c r="G221" s="12">
        <v>8</v>
      </c>
      <c r="H221" s="156"/>
      <c r="I221" s="1">
        <f t="shared" si="33"/>
        <v>8</v>
      </c>
      <c r="J221" s="41">
        <f t="shared" si="32"/>
        <v>4</v>
      </c>
    </row>
    <row r="222" spans="2:11" ht="14" customHeight="1" x14ac:dyDescent="0.15">
      <c r="B222" s="184"/>
      <c r="C222" s="167"/>
      <c r="D222" s="149"/>
      <c r="E222" s="153"/>
      <c r="F222" s="12" t="s">
        <v>19</v>
      </c>
      <c r="G222" s="12">
        <v>12</v>
      </c>
      <c r="H222" s="156"/>
      <c r="I222" s="1">
        <f t="shared" si="33"/>
        <v>12</v>
      </c>
      <c r="J222" s="41">
        <f t="shared" si="32"/>
        <v>6</v>
      </c>
    </row>
    <row r="223" spans="2:11" ht="14.5" customHeight="1" thickBot="1" x14ac:dyDescent="0.2">
      <c r="B223" s="184"/>
      <c r="C223" s="167"/>
      <c r="D223" s="150"/>
      <c r="E223" s="154"/>
      <c r="F223" s="16" t="s">
        <v>21</v>
      </c>
      <c r="G223" s="16">
        <v>20</v>
      </c>
      <c r="H223" s="157"/>
      <c r="I223" s="42">
        <f t="shared" si="33"/>
        <v>20</v>
      </c>
      <c r="J223" s="43">
        <f t="shared" si="32"/>
        <v>10</v>
      </c>
    </row>
    <row r="224" spans="2:11" ht="14" customHeight="1" x14ac:dyDescent="0.15">
      <c r="B224" s="184"/>
      <c r="C224" s="167"/>
      <c r="D224" s="147" t="s">
        <v>163</v>
      </c>
      <c r="E224" s="151" t="s">
        <v>90</v>
      </c>
      <c r="F224" s="24" t="s">
        <v>8</v>
      </c>
      <c r="G224" s="24">
        <v>85</v>
      </c>
      <c r="H224" s="155" t="s">
        <v>154</v>
      </c>
      <c r="I224" s="39">
        <f>G224</f>
        <v>85</v>
      </c>
      <c r="J224" s="40">
        <f>I224</f>
        <v>85</v>
      </c>
      <c r="K224" s="20" t="s">
        <v>95</v>
      </c>
    </row>
    <row r="225" spans="2:11" ht="14.5" customHeight="1" x14ac:dyDescent="0.15">
      <c r="B225" s="184"/>
      <c r="C225" s="167"/>
      <c r="D225" s="148"/>
      <c r="E225" s="152"/>
      <c r="F225" s="12" t="s">
        <v>16</v>
      </c>
      <c r="G225" s="18">
        <v>85</v>
      </c>
      <c r="H225" s="156"/>
      <c r="I225" s="1">
        <f t="shared" si="33"/>
        <v>85</v>
      </c>
      <c r="J225" s="41">
        <f t="shared" ref="J225:J265" si="34">I225</f>
        <v>85</v>
      </c>
      <c r="K225" s="20" t="s">
        <v>95</v>
      </c>
    </row>
    <row r="226" spans="2:11" ht="14.5" customHeight="1" x14ac:dyDescent="0.15">
      <c r="B226" s="184"/>
      <c r="C226" s="167"/>
      <c r="D226" s="148"/>
      <c r="E226" s="152"/>
      <c r="F226" s="12" t="s">
        <v>131</v>
      </c>
      <c r="G226" s="18"/>
      <c r="H226" s="156"/>
      <c r="J226" s="41"/>
    </row>
    <row r="227" spans="2:11" ht="14" customHeight="1" x14ac:dyDescent="0.15">
      <c r="B227" s="184"/>
      <c r="C227" s="167"/>
      <c r="D227" s="148"/>
      <c r="E227" s="152"/>
      <c r="F227" s="12" t="s">
        <v>17</v>
      </c>
      <c r="G227" s="12">
        <v>87</v>
      </c>
      <c r="H227" s="156"/>
      <c r="I227" s="1">
        <f t="shared" si="33"/>
        <v>87</v>
      </c>
      <c r="J227" s="41">
        <f t="shared" si="34"/>
        <v>87</v>
      </c>
    </row>
    <row r="228" spans="2:11" ht="14" customHeight="1" x14ac:dyDescent="0.15">
      <c r="B228" s="184"/>
      <c r="C228" s="167"/>
      <c r="D228" s="149"/>
      <c r="E228" s="153"/>
      <c r="F228" s="12" t="s">
        <v>18</v>
      </c>
      <c r="G228" s="12">
        <v>87</v>
      </c>
      <c r="H228" s="156"/>
      <c r="I228" s="1">
        <f t="shared" si="33"/>
        <v>87</v>
      </c>
      <c r="J228" s="41">
        <f t="shared" si="34"/>
        <v>87</v>
      </c>
    </row>
    <row r="229" spans="2:11" ht="14" customHeight="1" x14ac:dyDescent="0.15">
      <c r="B229" s="184"/>
      <c r="C229" s="167"/>
      <c r="D229" s="149"/>
      <c r="E229" s="153"/>
      <c r="F229" s="12" t="s">
        <v>19</v>
      </c>
      <c r="G229" s="12">
        <v>88</v>
      </c>
      <c r="H229" s="156"/>
      <c r="I229" s="1">
        <f t="shared" si="33"/>
        <v>88</v>
      </c>
      <c r="J229" s="41">
        <f t="shared" si="34"/>
        <v>88</v>
      </c>
    </row>
    <row r="230" spans="2:11" ht="14.5" customHeight="1" thickBot="1" x14ac:dyDescent="0.2">
      <c r="B230" s="184"/>
      <c r="C230" s="167"/>
      <c r="D230" s="150"/>
      <c r="E230" s="154"/>
      <c r="F230" s="16" t="s">
        <v>21</v>
      </c>
      <c r="G230" s="16">
        <v>86</v>
      </c>
      <c r="H230" s="157"/>
      <c r="I230" s="42">
        <f t="shared" si="33"/>
        <v>86</v>
      </c>
      <c r="J230" s="43">
        <f t="shared" si="34"/>
        <v>86</v>
      </c>
    </row>
    <row r="231" spans="2:11" ht="14" customHeight="1" x14ac:dyDescent="0.15">
      <c r="B231" s="184"/>
      <c r="C231" s="167"/>
      <c r="D231" s="147" t="s">
        <v>164</v>
      </c>
      <c r="E231" s="151" t="s">
        <v>90</v>
      </c>
      <c r="F231" s="24" t="s">
        <v>8</v>
      </c>
      <c r="G231" s="24">
        <v>90</v>
      </c>
      <c r="H231" s="155" t="s">
        <v>155</v>
      </c>
      <c r="I231" s="39">
        <f t="shared" si="33"/>
        <v>90</v>
      </c>
      <c r="J231" s="40">
        <f t="shared" si="34"/>
        <v>90</v>
      </c>
      <c r="K231" s="20" t="s">
        <v>95</v>
      </c>
    </row>
    <row r="232" spans="2:11" ht="14" customHeight="1" x14ac:dyDescent="0.15">
      <c r="B232" s="184"/>
      <c r="C232" s="167"/>
      <c r="D232" s="148"/>
      <c r="E232" s="152"/>
      <c r="F232" s="12" t="s">
        <v>16</v>
      </c>
      <c r="G232" s="12">
        <v>90</v>
      </c>
      <c r="H232" s="156"/>
      <c r="I232" s="1">
        <f t="shared" si="33"/>
        <v>90</v>
      </c>
      <c r="J232" s="41">
        <f t="shared" si="34"/>
        <v>90</v>
      </c>
      <c r="K232" s="20" t="s">
        <v>95</v>
      </c>
    </row>
    <row r="233" spans="2:11" ht="14" customHeight="1" x14ac:dyDescent="0.15">
      <c r="B233" s="184"/>
      <c r="C233" s="167"/>
      <c r="D233" s="148"/>
      <c r="E233" s="152"/>
      <c r="F233" s="12" t="s">
        <v>131</v>
      </c>
      <c r="G233" s="12"/>
      <c r="H233" s="156"/>
      <c r="J233" s="41"/>
    </row>
    <row r="234" spans="2:11" ht="14" customHeight="1" x14ac:dyDescent="0.15">
      <c r="B234" s="184"/>
      <c r="C234" s="167"/>
      <c r="D234" s="148"/>
      <c r="E234" s="152"/>
      <c r="F234" s="12" t="s">
        <v>17</v>
      </c>
      <c r="G234" s="12">
        <v>83</v>
      </c>
      <c r="H234" s="156"/>
      <c r="I234" s="1">
        <f t="shared" si="33"/>
        <v>83</v>
      </c>
      <c r="J234" s="41">
        <f t="shared" si="34"/>
        <v>83</v>
      </c>
    </row>
    <row r="235" spans="2:11" ht="14" customHeight="1" x14ac:dyDescent="0.15">
      <c r="B235" s="184"/>
      <c r="C235" s="167"/>
      <c r="D235" s="148"/>
      <c r="E235" s="152"/>
      <c r="F235" s="12" t="s">
        <v>18</v>
      </c>
      <c r="G235" s="12">
        <v>83</v>
      </c>
      <c r="H235" s="156"/>
      <c r="I235" s="1">
        <f t="shared" si="33"/>
        <v>83</v>
      </c>
      <c r="J235" s="41">
        <f t="shared" si="34"/>
        <v>83</v>
      </c>
    </row>
    <row r="236" spans="2:11" ht="14" customHeight="1" x14ac:dyDescent="0.15">
      <c r="B236" s="184"/>
      <c r="C236" s="167"/>
      <c r="D236" s="148"/>
      <c r="E236" s="152"/>
      <c r="F236" s="12" t="s">
        <v>19</v>
      </c>
      <c r="G236" s="12">
        <v>76</v>
      </c>
      <c r="H236" s="156"/>
      <c r="I236" s="1">
        <f t="shared" si="33"/>
        <v>76</v>
      </c>
      <c r="J236" s="41">
        <f t="shared" si="34"/>
        <v>76</v>
      </c>
    </row>
    <row r="237" spans="2:11" ht="14.5" customHeight="1" thickBot="1" x14ac:dyDescent="0.2">
      <c r="B237" s="184"/>
      <c r="C237" s="167"/>
      <c r="D237" s="150"/>
      <c r="E237" s="154"/>
      <c r="F237" s="16" t="s">
        <v>21</v>
      </c>
      <c r="G237" s="16">
        <v>74</v>
      </c>
      <c r="H237" s="157"/>
      <c r="I237" s="42">
        <f t="shared" si="33"/>
        <v>74</v>
      </c>
      <c r="J237" s="43">
        <f t="shared" si="34"/>
        <v>74</v>
      </c>
    </row>
    <row r="238" spans="2:11" ht="14" customHeight="1" x14ac:dyDescent="0.15">
      <c r="B238" s="184"/>
      <c r="C238" s="167"/>
      <c r="D238" s="147" t="s">
        <v>160</v>
      </c>
      <c r="E238" s="151">
        <v>7</v>
      </c>
      <c r="F238" s="24" t="s">
        <v>8</v>
      </c>
      <c r="G238" s="24">
        <v>45</v>
      </c>
      <c r="H238" s="155" t="s">
        <v>161</v>
      </c>
      <c r="I238" s="39">
        <f t="shared" si="33"/>
        <v>45</v>
      </c>
      <c r="J238" s="40">
        <f t="shared" si="34"/>
        <v>45</v>
      </c>
    </row>
    <row r="239" spans="2:11" ht="12" customHeight="1" x14ac:dyDescent="0.15">
      <c r="B239" s="184"/>
      <c r="C239" s="167"/>
      <c r="D239" s="148"/>
      <c r="E239" s="152"/>
      <c r="F239" s="12" t="s">
        <v>16</v>
      </c>
      <c r="G239" s="12">
        <v>45</v>
      </c>
      <c r="H239" s="156"/>
      <c r="I239" s="1">
        <f t="shared" si="33"/>
        <v>45</v>
      </c>
      <c r="J239" s="41">
        <f t="shared" si="34"/>
        <v>45</v>
      </c>
    </row>
    <row r="240" spans="2:11" ht="12" customHeight="1" x14ac:dyDescent="0.15">
      <c r="B240" s="184"/>
      <c r="C240" s="167"/>
      <c r="D240" s="148"/>
      <c r="E240" s="152"/>
      <c r="F240" s="12" t="s">
        <v>131</v>
      </c>
      <c r="G240" s="12"/>
      <c r="H240" s="156"/>
      <c r="J240" s="41"/>
    </row>
    <row r="241" spans="2:24" ht="14" customHeight="1" x14ac:dyDescent="0.15">
      <c r="B241" s="184"/>
      <c r="C241" s="167"/>
      <c r="D241" s="148"/>
      <c r="E241" s="152"/>
      <c r="F241" s="12" t="s">
        <v>17</v>
      </c>
      <c r="G241" s="12">
        <v>75</v>
      </c>
      <c r="H241" s="156"/>
      <c r="I241" s="1">
        <f t="shared" si="33"/>
        <v>75</v>
      </c>
      <c r="J241" s="41">
        <f t="shared" si="34"/>
        <v>75</v>
      </c>
    </row>
    <row r="242" spans="2:24" ht="14" customHeight="1" x14ac:dyDescent="0.15">
      <c r="B242" s="184"/>
      <c r="C242" s="167"/>
      <c r="D242" s="149"/>
      <c r="E242" s="153"/>
      <c r="F242" s="12" t="s">
        <v>18</v>
      </c>
      <c r="G242" s="12">
        <v>75</v>
      </c>
      <c r="H242" s="156"/>
      <c r="I242" s="1">
        <f t="shared" si="33"/>
        <v>75</v>
      </c>
      <c r="J242" s="41">
        <f t="shared" si="34"/>
        <v>75</v>
      </c>
    </row>
    <row r="243" spans="2:24" ht="14" customHeight="1" x14ac:dyDescent="0.15">
      <c r="B243" s="184"/>
      <c r="C243" s="167"/>
      <c r="D243" s="149"/>
      <c r="E243" s="153"/>
      <c r="F243" s="12" t="s">
        <v>19</v>
      </c>
      <c r="G243" s="27">
        <v>27</v>
      </c>
      <c r="H243" s="156"/>
      <c r="I243" s="58">
        <f t="shared" si="33"/>
        <v>27</v>
      </c>
      <c r="J243" s="41">
        <f t="shared" si="34"/>
        <v>27</v>
      </c>
    </row>
    <row r="244" spans="2:24" ht="14.5" customHeight="1" thickBot="1" x14ac:dyDescent="0.2">
      <c r="B244" s="184"/>
      <c r="C244" s="167"/>
      <c r="D244" s="150"/>
      <c r="E244" s="154"/>
      <c r="F244" s="16" t="s">
        <v>21</v>
      </c>
      <c r="G244" s="16">
        <v>27</v>
      </c>
      <c r="H244" s="157"/>
      <c r="I244" s="61">
        <f t="shared" si="33"/>
        <v>27</v>
      </c>
      <c r="J244" s="43">
        <f t="shared" si="34"/>
        <v>27</v>
      </c>
    </row>
    <row r="245" spans="2:24" ht="12" customHeight="1" x14ac:dyDescent="0.15">
      <c r="B245" s="184"/>
      <c r="C245" s="167"/>
      <c r="D245" s="159" t="s">
        <v>96</v>
      </c>
      <c r="E245" s="162">
        <v>7</v>
      </c>
      <c r="F245" s="24" t="s">
        <v>8</v>
      </c>
      <c r="G245" s="24">
        <v>8</v>
      </c>
      <c r="H245" s="155" t="s">
        <v>97</v>
      </c>
      <c r="I245" s="39">
        <f t="shared" si="33"/>
        <v>8</v>
      </c>
      <c r="J245" s="40">
        <f t="shared" si="34"/>
        <v>8</v>
      </c>
    </row>
    <row r="246" spans="2:24" ht="14" customHeight="1" x14ac:dyDescent="0.15">
      <c r="B246" s="184"/>
      <c r="C246" s="167"/>
      <c r="D246" s="160"/>
      <c r="E246" s="163"/>
      <c r="F246" s="12" t="s">
        <v>16</v>
      </c>
      <c r="G246" s="12">
        <v>8</v>
      </c>
      <c r="H246" s="156"/>
      <c r="I246" s="1">
        <f t="shared" si="33"/>
        <v>8</v>
      </c>
      <c r="J246" s="41">
        <f t="shared" si="34"/>
        <v>8</v>
      </c>
    </row>
    <row r="247" spans="2:24" ht="14" customHeight="1" x14ac:dyDescent="0.15">
      <c r="B247" s="184"/>
      <c r="C247" s="167"/>
      <c r="D247" s="160"/>
      <c r="E247" s="163"/>
      <c r="F247" s="12" t="s">
        <v>131</v>
      </c>
      <c r="G247" s="12"/>
      <c r="H247" s="156"/>
      <c r="J247" s="41"/>
    </row>
    <row r="248" spans="2:24" ht="14" customHeight="1" x14ac:dyDescent="0.15">
      <c r="B248" s="184"/>
      <c r="C248" s="167"/>
      <c r="D248" s="160"/>
      <c r="E248" s="163"/>
      <c r="F248" s="12" t="s">
        <v>17</v>
      </c>
      <c r="G248" s="12">
        <v>28</v>
      </c>
      <c r="H248" s="156"/>
      <c r="I248" s="62">
        <f t="shared" si="33"/>
        <v>28</v>
      </c>
      <c r="J248" s="41">
        <f t="shared" si="34"/>
        <v>28</v>
      </c>
      <c r="K248" s="20" t="s">
        <v>98</v>
      </c>
    </row>
    <row r="249" spans="2:24" ht="14" customHeight="1" x14ac:dyDescent="0.15">
      <c r="B249" s="184"/>
      <c r="C249" s="167"/>
      <c r="D249" s="160"/>
      <c r="E249" s="163"/>
      <c r="F249" s="12" t="s">
        <v>18</v>
      </c>
      <c r="G249" s="12">
        <v>28</v>
      </c>
      <c r="H249" s="156"/>
      <c r="I249" s="1">
        <f t="shared" si="33"/>
        <v>28</v>
      </c>
      <c r="J249" s="41">
        <f t="shared" si="34"/>
        <v>28</v>
      </c>
      <c r="K249" s="20" t="s">
        <v>98</v>
      </c>
      <c r="W249" s="20"/>
      <c r="X249" s="20"/>
    </row>
    <row r="250" spans="2:24" s="20" customFormat="1" ht="14" customHeight="1" x14ac:dyDescent="0.15">
      <c r="B250" s="184"/>
      <c r="C250" s="167"/>
      <c r="D250" s="160"/>
      <c r="E250" s="163"/>
      <c r="F250" s="12" t="s">
        <v>19</v>
      </c>
      <c r="G250" s="12">
        <v>48</v>
      </c>
      <c r="H250" s="156"/>
      <c r="I250" s="58">
        <f t="shared" si="33"/>
        <v>48</v>
      </c>
      <c r="J250" s="67">
        <f t="shared" si="34"/>
        <v>48</v>
      </c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2:24" s="20" customFormat="1" ht="14.5" customHeight="1" thickBot="1" x14ac:dyDescent="0.2">
      <c r="B251" s="184"/>
      <c r="C251" s="167"/>
      <c r="D251" s="161"/>
      <c r="E251" s="164"/>
      <c r="F251" s="16" t="s">
        <v>21</v>
      </c>
      <c r="G251" s="16">
        <v>48</v>
      </c>
      <c r="H251" s="157"/>
      <c r="I251" s="61">
        <f t="shared" si="33"/>
        <v>48</v>
      </c>
      <c r="J251" s="68">
        <f t="shared" si="34"/>
        <v>48</v>
      </c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2:24" s="20" customFormat="1" ht="14" customHeight="1" x14ac:dyDescent="0.15">
      <c r="B252" s="184"/>
      <c r="C252" s="167"/>
      <c r="D252" s="159" t="s">
        <v>99</v>
      </c>
      <c r="E252" s="162">
        <v>7</v>
      </c>
      <c r="F252" s="24" t="s">
        <v>8</v>
      </c>
      <c r="G252" s="24">
        <v>8</v>
      </c>
      <c r="H252" s="155" t="s">
        <v>38</v>
      </c>
      <c r="I252" s="39">
        <f t="shared" si="33"/>
        <v>8</v>
      </c>
      <c r="J252" s="40">
        <f t="shared" si="34"/>
        <v>8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2:24" s="20" customFormat="1" ht="14" customHeight="1" x14ac:dyDescent="0.15">
      <c r="B253" s="184"/>
      <c r="C253" s="167"/>
      <c r="D253" s="160"/>
      <c r="E253" s="163"/>
      <c r="F253" s="12" t="s">
        <v>16</v>
      </c>
      <c r="G253" s="12">
        <v>8</v>
      </c>
      <c r="H253" s="156"/>
      <c r="I253" s="1">
        <f t="shared" si="33"/>
        <v>8</v>
      </c>
      <c r="J253" s="41">
        <f t="shared" si="34"/>
        <v>8</v>
      </c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2:24" s="20" customFormat="1" ht="14" customHeight="1" x14ac:dyDescent="0.15">
      <c r="B254" s="184"/>
      <c r="C254" s="167"/>
      <c r="D254" s="160"/>
      <c r="E254" s="163"/>
      <c r="F254" s="12" t="s">
        <v>131</v>
      </c>
      <c r="G254" s="12"/>
      <c r="H254" s="156"/>
      <c r="I254" s="1"/>
      <c r="J254" s="4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2:24" s="20" customFormat="1" ht="14" customHeight="1" x14ac:dyDescent="0.15">
      <c r="B255" s="184"/>
      <c r="C255" s="167"/>
      <c r="D255" s="160"/>
      <c r="E255" s="163"/>
      <c r="F255" s="12" t="s">
        <v>17</v>
      </c>
      <c r="G255" s="12">
        <v>8</v>
      </c>
      <c r="H255" s="156"/>
      <c r="I255" s="1">
        <f t="shared" si="33"/>
        <v>8</v>
      </c>
      <c r="J255" s="41">
        <f t="shared" si="34"/>
        <v>8</v>
      </c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2:24" s="20" customFormat="1" ht="14" customHeight="1" x14ac:dyDescent="0.15">
      <c r="B256" s="184"/>
      <c r="C256" s="167"/>
      <c r="D256" s="160"/>
      <c r="E256" s="163"/>
      <c r="F256" s="12" t="s">
        <v>18</v>
      </c>
      <c r="G256" s="12">
        <v>8</v>
      </c>
      <c r="H256" s="156"/>
      <c r="I256" s="1">
        <f t="shared" si="33"/>
        <v>8</v>
      </c>
      <c r="J256" s="41">
        <f t="shared" si="34"/>
        <v>8</v>
      </c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2:24" s="20" customFormat="1" ht="14" customHeight="1" x14ac:dyDescent="0.15">
      <c r="B257" s="184"/>
      <c r="C257" s="167"/>
      <c r="D257" s="160"/>
      <c r="E257" s="163"/>
      <c r="F257" s="12" t="s">
        <v>19</v>
      </c>
      <c r="G257" s="12">
        <v>34</v>
      </c>
      <c r="H257" s="156"/>
      <c r="I257" s="58">
        <f t="shared" si="33"/>
        <v>34</v>
      </c>
      <c r="J257" s="67">
        <f t="shared" si="34"/>
        <v>34</v>
      </c>
      <c r="L257" s="1"/>
      <c r="M257" s="1"/>
      <c r="N257" s="1"/>
      <c r="O257" s="1"/>
      <c r="P257" s="1"/>
      <c r="T257" s="1"/>
      <c r="U257" s="1"/>
      <c r="V257" s="1"/>
    </row>
    <row r="258" spans="2:24" s="20" customFormat="1" ht="14.5" customHeight="1" thickBot="1" x14ac:dyDescent="0.2">
      <c r="B258" s="184"/>
      <c r="C258" s="167"/>
      <c r="D258" s="161"/>
      <c r="E258" s="164"/>
      <c r="F258" s="16" t="s">
        <v>21</v>
      </c>
      <c r="G258" s="16">
        <v>34</v>
      </c>
      <c r="H258" s="157"/>
      <c r="I258" s="61">
        <f t="shared" si="33"/>
        <v>34</v>
      </c>
      <c r="J258" s="68">
        <f t="shared" si="34"/>
        <v>34</v>
      </c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2:24" s="20" customFormat="1" ht="14" customHeight="1" x14ac:dyDescent="0.15">
      <c r="B259" s="184"/>
      <c r="C259" s="167"/>
      <c r="D259" s="147" t="s">
        <v>100</v>
      </c>
      <c r="E259" s="151">
        <v>7</v>
      </c>
      <c r="F259" s="24" t="s">
        <v>8</v>
      </c>
      <c r="G259" s="12">
        <v>78</v>
      </c>
      <c r="H259" s="172" t="s">
        <v>101</v>
      </c>
      <c r="I259" s="39">
        <f t="shared" si="33"/>
        <v>78</v>
      </c>
      <c r="J259" s="40">
        <f t="shared" si="34"/>
        <v>78</v>
      </c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2:24" s="20" customFormat="1" ht="14" customHeight="1" x14ac:dyDescent="0.15">
      <c r="B260" s="185"/>
      <c r="C260" s="167"/>
      <c r="D260" s="160"/>
      <c r="E260" s="163"/>
      <c r="F260" s="12" t="s">
        <v>16</v>
      </c>
      <c r="G260" s="12">
        <v>78</v>
      </c>
      <c r="H260" s="156"/>
      <c r="I260" s="1">
        <f t="shared" si="33"/>
        <v>78</v>
      </c>
      <c r="J260" s="41">
        <f t="shared" si="34"/>
        <v>78</v>
      </c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2:24" s="20" customFormat="1" ht="14" customHeight="1" x14ac:dyDescent="0.15">
      <c r="B261" s="185"/>
      <c r="C261" s="167"/>
      <c r="D261" s="160"/>
      <c r="E261" s="163"/>
      <c r="F261" s="12" t="s">
        <v>131</v>
      </c>
      <c r="G261" s="12"/>
      <c r="H261" s="156"/>
      <c r="I261" s="1"/>
      <c r="J261" s="4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2:24" s="20" customFormat="1" ht="14" customHeight="1" x14ac:dyDescent="0.15">
      <c r="B262" s="185"/>
      <c r="C262" s="167"/>
      <c r="D262" s="160"/>
      <c r="E262" s="163"/>
      <c r="F262" s="12" t="s">
        <v>17</v>
      </c>
      <c r="G262" s="12">
        <v>20</v>
      </c>
      <c r="H262" s="156"/>
      <c r="I262" s="1">
        <f t="shared" si="33"/>
        <v>20</v>
      </c>
      <c r="J262" s="41">
        <f t="shared" si="34"/>
        <v>20</v>
      </c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2:24" s="20" customFormat="1" ht="14" customHeight="1" x14ac:dyDescent="0.15">
      <c r="B263" s="185"/>
      <c r="C263" s="167"/>
      <c r="D263" s="160"/>
      <c r="E263" s="163"/>
      <c r="F263" s="12" t="s">
        <v>18</v>
      </c>
      <c r="G263" s="12">
        <v>20</v>
      </c>
      <c r="H263" s="156"/>
      <c r="I263" s="1">
        <f t="shared" si="33"/>
        <v>20</v>
      </c>
      <c r="J263" s="41">
        <f t="shared" si="34"/>
        <v>20</v>
      </c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2:24" s="20" customFormat="1" ht="14" customHeight="1" x14ac:dyDescent="0.15">
      <c r="B264" s="185"/>
      <c r="C264" s="167"/>
      <c r="D264" s="160"/>
      <c r="E264" s="163"/>
      <c r="F264" s="12" t="s">
        <v>19</v>
      </c>
      <c r="G264" s="12">
        <v>10</v>
      </c>
      <c r="H264" s="156"/>
      <c r="I264" s="58">
        <f t="shared" si="33"/>
        <v>10</v>
      </c>
      <c r="J264" s="67">
        <f t="shared" si="34"/>
        <v>10</v>
      </c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2:24" s="20" customFormat="1" ht="14.5" customHeight="1" thickBot="1" x14ac:dyDescent="0.2">
      <c r="B265" s="186"/>
      <c r="C265" s="168"/>
      <c r="D265" s="150"/>
      <c r="E265" s="154"/>
      <c r="F265" s="16" t="s">
        <v>21</v>
      </c>
      <c r="G265" s="16">
        <v>10</v>
      </c>
      <c r="H265" s="174"/>
      <c r="I265" s="61">
        <f t="shared" si="33"/>
        <v>10</v>
      </c>
      <c r="J265" s="68">
        <f t="shared" si="34"/>
        <v>10</v>
      </c>
      <c r="L265" s="31"/>
      <c r="M265" s="31" t="s">
        <v>10</v>
      </c>
      <c r="N265" s="31" t="s">
        <v>11</v>
      </c>
      <c r="O265" s="31"/>
      <c r="P265" s="31" t="s">
        <v>12</v>
      </c>
      <c r="Q265" s="31" t="s">
        <v>13</v>
      </c>
      <c r="R265" s="31"/>
      <c r="S265" s="31"/>
      <c r="T265" s="31" t="s">
        <v>14</v>
      </c>
      <c r="U265" s="31" t="s">
        <v>15</v>
      </c>
      <c r="V265" s="1" t="s">
        <v>62</v>
      </c>
      <c r="W265" s="1" t="s">
        <v>104</v>
      </c>
      <c r="X265" s="1"/>
    </row>
    <row r="266" spans="2:24" ht="14" customHeight="1" thickBot="1" x14ac:dyDescent="0.2">
      <c r="B266" s="121" t="s">
        <v>102</v>
      </c>
      <c r="C266" s="124" t="s">
        <v>166</v>
      </c>
      <c r="D266" s="128" t="s">
        <v>103</v>
      </c>
      <c r="E266" s="131" t="s">
        <v>93</v>
      </c>
      <c r="F266" s="52" t="s">
        <v>8</v>
      </c>
      <c r="G266" s="52">
        <v>10</v>
      </c>
      <c r="H266" s="134" t="s">
        <v>9</v>
      </c>
      <c r="I266" s="39">
        <f>G266*2</f>
        <v>20</v>
      </c>
      <c r="J266" s="40">
        <f>I266/2</f>
        <v>10</v>
      </c>
      <c r="L266" s="31">
        <v>9</v>
      </c>
      <c r="M266" s="38">
        <f>J266+J286+J294+J302+J280</f>
        <v>184</v>
      </c>
      <c r="N266" s="38">
        <f>J267+J287+J295+J303+J281</f>
        <v>184</v>
      </c>
      <c r="O266" s="38"/>
      <c r="P266" s="38">
        <f>J268+J288+J296+J304</f>
        <v>184</v>
      </c>
      <c r="Q266" s="38">
        <f>J269+J289+J297+J305</f>
        <v>184</v>
      </c>
      <c r="R266" s="38"/>
      <c r="S266" s="38"/>
      <c r="T266" s="38">
        <f>J270+J290+J298+J306+J284</f>
        <v>184</v>
      </c>
      <c r="U266" s="38">
        <f>J271+J291+J299+J307+J285</f>
        <v>184</v>
      </c>
      <c r="V266" s="44">
        <f>J272+J278+J282+J292+J308+J300</f>
        <v>184</v>
      </c>
      <c r="W266" s="44">
        <f>J273+J279+J283+J293+J309+J301</f>
        <v>184</v>
      </c>
    </row>
    <row r="267" spans="2:24" ht="14" customHeight="1" thickBot="1" x14ac:dyDescent="0.2">
      <c r="B267" s="122"/>
      <c r="C267" s="125"/>
      <c r="D267" s="129"/>
      <c r="E267" s="132"/>
      <c r="F267" s="15" t="s">
        <v>16</v>
      </c>
      <c r="G267" s="15">
        <v>10</v>
      </c>
      <c r="H267" s="135"/>
      <c r="I267" s="39">
        <f t="shared" ref="I267:I273" si="35">G267*2</f>
        <v>20</v>
      </c>
      <c r="J267" s="40">
        <f t="shared" ref="J267:J273" si="36">I267/2</f>
        <v>10</v>
      </c>
    </row>
    <row r="268" spans="2:24" ht="14" customHeight="1" thickBot="1" x14ac:dyDescent="0.2">
      <c r="B268" s="122"/>
      <c r="C268" s="125"/>
      <c r="D268" s="129"/>
      <c r="E268" s="132"/>
      <c r="F268" s="15" t="s">
        <v>17</v>
      </c>
      <c r="G268" s="15">
        <v>10</v>
      </c>
      <c r="H268" s="135"/>
      <c r="I268" s="39">
        <f t="shared" si="35"/>
        <v>20</v>
      </c>
      <c r="J268" s="40">
        <f t="shared" si="36"/>
        <v>10</v>
      </c>
    </row>
    <row r="269" spans="2:24" ht="14" customHeight="1" thickBot="1" x14ac:dyDescent="0.2">
      <c r="B269" s="122"/>
      <c r="C269" s="125"/>
      <c r="D269" s="129"/>
      <c r="E269" s="132"/>
      <c r="F269" s="15" t="s">
        <v>18</v>
      </c>
      <c r="G269" s="15">
        <v>10</v>
      </c>
      <c r="H269" s="135"/>
      <c r="I269" s="39">
        <f t="shared" si="35"/>
        <v>20</v>
      </c>
      <c r="J269" s="40">
        <f t="shared" si="36"/>
        <v>10</v>
      </c>
    </row>
    <row r="270" spans="2:24" ht="14" customHeight="1" thickBot="1" x14ac:dyDescent="0.2">
      <c r="B270" s="122"/>
      <c r="C270" s="125"/>
      <c r="D270" s="129"/>
      <c r="E270" s="132"/>
      <c r="F270" s="15" t="s">
        <v>19</v>
      </c>
      <c r="G270" s="15">
        <v>10</v>
      </c>
      <c r="H270" s="135"/>
      <c r="I270" s="39">
        <f t="shared" si="35"/>
        <v>20</v>
      </c>
      <c r="J270" s="40">
        <f t="shared" si="36"/>
        <v>10</v>
      </c>
    </row>
    <row r="271" spans="2:24" ht="14" customHeight="1" thickBot="1" x14ac:dyDescent="0.2">
      <c r="B271" s="122"/>
      <c r="C271" s="125"/>
      <c r="D271" s="129"/>
      <c r="E271" s="132"/>
      <c r="F271" s="15" t="s">
        <v>21</v>
      </c>
      <c r="G271" s="15">
        <v>10</v>
      </c>
      <c r="H271" s="135"/>
      <c r="I271" s="39">
        <f t="shared" si="35"/>
        <v>20</v>
      </c>
      <c r="J271" s="40">
        <f t="shared" si="36"/>
        <v>10</v>
      </c>
    </row>
    <row r="272" spans="2:24" ht="14.5" customHeight="1" thickBot="1" x14ac:dyDescent="0.2">
      <c r="B272" s="122"/>
      <c r="C272" s="125"/>
      <c r="D272" s="129"/>
      <c r="E272" s="132"/>
      <c r="F272" s="15" t="s">
        <v>105</v>
      </c>
      <c r="G272" s="15">
        <v>10</v>
      </c>
      <c r="H272" s="135"/>
      <c r="I272" s="39">
        <f t="shared" si="35"/>
        <v>20</v>
      </c>
      <c r="J272" s="40">
        <f t="shared" si="36"/>
        <v>10</v>
      </c>
      <c r="K272" s="20" t="s">
        <v>106</v>
      </c>
    </row>
    <row r="273" spans="2:24" ht="14.5" customHeight="1" thickBot="1" x14ac:dyDescent="0.2">
      <c r="B273" s="122"/>
      <c r="C273" s="125"/>
      <c r="D273" s="130"/>
      <c r="E273" s="133"/>
      <c r="F273" s="17" t="s">
        <v>107</v>
      </c>
      <c r="G273" s="17">
        <v>10</v>
      </c>
      <c r="H273" s="136"/>
      <c r="I273" s="56">
        <f t="shared" si="35"/>
        <v>20</v>
      </c>
      <c r="J273" s="57">
        <f t="shared" si="36"/>
        <v>10</v>
      </c>
    </row>
    <row r="274" spans="2:24" ht="14.5" customHeight="1" thickBot="1" x14ac:dyDescent="0.2">
      <c r="B274" s="122"/>
      <c r="C274" s="125"/>
      <c r="D274" s="128" t="s">
        <v>108</v>
      </c>
      <c r="E274" s="131">
        <v>7</v>
      </c>
      <c r="F274" s="52" t="s">
        <v>105</v>
      </c>
      <c r="G274" s="52">
        <v>95</v>
      </c>
      <c r="H274" s="131" t="s">
        <v>109</v>
      </c>
      <c r="I274" s="56">
        <f t="shared" ref="I274:I293" si="37">G274</f>
        <v>95</v>
      </c>
      <c r="J274" s="57">
        <f t="shared" ref="J274:J277" si="38">I274</f>
        <v>95</v>
      </c>
    </row>
    <row r="275" spans="2:24" ht="14.5" customHeight="1" x14ac:dyDescent="0.15">
      <c r="B275" s="122"/>
      <c r="C275" s="125"/>
      <c r="D275" s="129"/>
      <c r="E275" s="132"/>
      <c r="F275" s="53" t="s">
        <v>107</v>
      </c>
      <c r="G275" s="53">
        <v>95</v>
      </c>
      <c r="H275" s="132"/>
      <c r="I275" s="1">
        <f t="shared" si="37"/>
        <v>95</v>
      </c>
      <c r="J275" s="41">
        <f t="shared" si="38"/>
        <v>95</v>
      </c>
    </row>
    <row r="276" spans="2:24" ht="14.5" customHeight="1" x14ac:dyDescent="0.15">
      <c r="B276" s="122"/>
      <c r="C276" s="125"/>
      <c r="D276" s="129"/>
      <c r="E276" s="132"/>
      <c r="F276" s="15" t="s">
        <v>19</v>
      </c>
      <c r="G276" s="53">
        <v>10</v>
      </c>
      <c r="H276" s="132"/>
      <c r="I276" s="1">
        <f t="shared" si="37"/>
        <v>10</v>
      </c>
      <c r="J276" s="41">
        <f t="shared" si="38"/>
        <v>10</v>
      </c>
    </row>
    <row r="277" spans="2:24" s="20" customFormat="1" ht="15" thickBot="1" x14ac:dyDescent="0.2">
      <c r="B277" s="122"/>
      <c r="C277" s="125"/>
      <c r="D277" s="129"/>
      <c r="E277" s="132"/>
      <c r="F277" s="17" t="s">
        <v>21</v>
      </c>
      <c r="G277" s="53">
        <v>10</v>
      </c>
      <c r="H277" s="133"/>
      <c r="I277" s="58">
        <f t="shared" si="37"/>
        <v>10</v>
      </c>
      <c r="J277" s="67">
        <f t="shared" si="38"/>
        <v>10</v>
      </c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2:24" s="20" customFormat="1" ht="35" customHeight="1" x14ac:dyDescent="0.15">
      <c r="B278" s="122"/>
      <c r="C278" s="125"/>
      <c r="D278" s="137" t="s">
        <v>159</v>
      </c>
      <c r="E278" s="141" t="s">
        <v>93</v>
      </c>
      <c r="F278" s="52" t="s">
        <v>105</v>
      </c>
      <c r="G278" s="52">
        <v>142</v>
      </c>
      <c r="H278" s="131" t="s">
        <v>156</v>
      </c>
      <c r="I278" s="46">
        <f t="shared" si="37"/>
        <v>142</v>
      </c>
      <c r="J278" s="47">
        <f>I278/2</f>
        <v>71</v>
      </c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2:24" s="20" customFormat="1" ht="35" customHeight="1" thickBot="1" x14ac:dyDescent="0.2">
      <c r="B279" s="122"/>
      <c r="C279" s="125"/>
      <c r="D279" s="138"/>
      <c r="E279" s="158"/>
      <c r="F279" s="53" t="s">
        <v>107</v>
      </c>
      <c r="G279" s="53">
        <v>142</v>
      </c>
      <c r="H279" s="132"/>
      <c r="I279" s="49">
        <f t="shared" si="37"/>
        <v>142</v>
      </c>
      <c r="J279" s="50">
        <f>I279/2</f>
        <v>71</v>
      </c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2:24" s="20" customFormat="1" ht="15" thickBot="1" x14ac:dyDescent="0.2">
      <c r="B280" s="122"/>
      <c r="C280" s="126"/>
      <c r="D280" s="137" t="s">
        <v>157</v>
      </c>
      <c r="E280" s="141">
        <v>8</v>
      </c>
      <c r="F280" s="52" t="s">
        <v>8</v>
      </c>
      <c r="G280" s="52">
        <v>40</v>
      </c>
      <c r="H280" s="144" t="s">
        <v>158</v>
      </c>
      <c r="I280" s="56">
        <f t="shared" si="37"/>
        <v>40</v>
      </c>
      <c r="J280" s="57">
        <f t="shared" ref="J280:J281" si="39">I280</f>
        <v>40</v>
      </c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2:24" s="20" customFormat="1" ht="15" thickBot="1" x14ac:dyDescent="0.2">
      <c r="B281" s="122"/>
      <c r="C281" s="126"/>
      <c r="D281" s="139"/>
      <c r="E281" s="142"/>
      <c r="F281" s="15" t="s">
        <v>16</v>
      </c>
      <c r="G281" s="15">
        <v>40</v>
      </c>
      <c r="H281" s="145"/>
      <c r="I281" s="56">
        <f t="shared" si="37"/>
        <v>40</v>
      </c>
      <c r="J281" s="57">
        <f t="shared" si="39"/>
        <v>40</v>
      </c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2:24" s="20" customFormat="1" ht="15" thickBot="1" x14ac:dyDescent="0.2">
      <c r="B282" s="122"/>
      <c r="C282" s="126"/>
      <c r="D282" s="139"/>
      <c r="E282" s="142"/>
      <c r="F282" s="15" t="s">
        <v>105</v>
      </c>
      <c r="G282" s="15">
        <v>40</v>
      </c>
      <c r="H282" s="145"/>
      <c r="I282" s="56">
        <f t="shared" si="37"/>
        <v>40</v>
      </c>
      <c r="J282" s="57">
        <f>I282</f>
        <v>40</v>
      </c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2:24" s="20" customFormat="1" ht="15" thickBot="1" x14ac:dyDescent="0.2">
      <c r="B283" s="122"/>
      <c r="C283" s="126"/>
      <c r="D283" s="139"/>
      <c r="E283" s="142"/>
      <c r="F283" s="15" t="s">
        <v>107</v>
      </c>
      <c r="G283" s="15">
        <v>40</v>
      </c>
      <c r="H283" s="145"/>
      <c r="I283" s="42">
        <f t="shared" si="37"/>
        <v>40</v>
      </c>
      <c r="J283" s="57">
        <f t="shared" ref="J283:J293" si="40">I283</f>
        <v>40</v>
      </c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2:24" s="20" customFormat="1" ht="15" thickBot="1" x14ac:dyDescent="0.2">
      <c r="B284" s="122"/>
      <c r="C284" s="126"/>
      <c r="D284" s="139"/>
      <c r="E284" s="142"/>
      <c r="F284" s="15" t="s">
        <v>19</v>
      </c>
      <c r="G284" s="15">
        <v>20</v>
      </c>
      <c r="H284" s="145"/>
      <c r="I284" s="42">
        <f t="shared" si="37"/>
        <v>20</v>
      </c>
      <c r="J284" s="57">
        <f t="shared" si="40"/>
        <v>20</v>
      </c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2:24" s="20" customFormat="1" ht="15" thickBot="1" x14ac:dyDescent="0.2">
      <c r="B285" s="122"/>
      <c r="C285" s="126"/>
      <c r="D285" s="138"/>
      <c r="E285" s="158"/>
      <c r="F285" s="53" t="s">
        <v>21</v>
      </c>
      <c r="G285" s="53">
        <v>20</v>
      </c>
      <c r="H285" s="165"/>
      <c r="I285" s="42">
        <f t="shared" si="37"/>
        <v>20</v>
      </c>
      <c r="J285" s="57">
        <f t="shared" si="40"/>
        <v>20</v>
      </c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2:24" s="20" customFormat="1" ht="14" customHeight="1" x14ac:dyDescent="0.15">
      <c r="B286" s="122"/>
      <c r="C286" s="126"/>
      <c r="D286" s="137" t="s">
        <v>110</v>
      </c>
      <c r="E286" s="141">
        <v>8</v>
      </c>
      <c r="F286" s="52" t="s">
        <v>8</v>
      </c>
      <c r="G286" s="52">
        <v>55</v>
      </c>
      <c r="H286" s="144" t="s">
        <v>111</v>
      </c>
      <c r="I286" s="1">
        <f t="shared" si="37"/>
        <v>55</v>
      </c>
      <c r="J286" s="41">
        <f t="shared" si="40"/>
        <v>55</v>
      </c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2:24" s="20" customFormat="1" ht="14" customHeight="1" x14ac:dyDescent="0.15">
      <c r="B287" s="122"/>
      <c r="C287" s="126"/>
      <c r="D287" s="139"/>
      <c r="E287" s="142"/>
      <c r="F287" s="15" t="s">
        <v>16</v>
      </c>
      <c r="G287" s="15">
        <v>55</v>
      </c>
      <c r="H287" s="145"/>
      <c r="I287" s="1">
        <f t="shared" si="37"/>
        <v>55</v>
      </c>
      <c r="J287" s="41">
        <f t="shared" si="40"/>
        <v>55</v>
      </c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2:24" s="20" customFormat="1" ht="14" customHeight="1" x14ac:dyDescent="0.15">
      <c r="B288" s="122"/>
      <c r="C288" s="126"/>
      <c r="D288" s="139"/>
      <c r="E288" s="142"/>
      <c r="F288" s="15" t="s">
        <v>17</v>
      </c>
      <c r="G288" s="15">
        <v>95</v>
      </c>
      <c r="H288" s="145"/>
      <c r="I288" s="1">
        <f t="shared" si="37"/>
        <v>95</v>
      </c>
      <c r="J288" s="41">
        <f t="shared" si="40"/>
        <v>95</v>
      </c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2:24" s="20" customFormat="1" ht="14" customHeight="1" x14ac:dyDescent="0.15">
      <c r="B289" s="122"/>
      <c r="C289" s="126"/>
      <c r="D289" s="139"/>
      <c r="E289" s="142"/>
      <c r="F289" s="15" t="s">
        <v>18</v>
      </c>
      <c r="G289" s="15">
        <v>95</v>
      </c>
      <c r="H289" s="145"/>
      <c r="I289" s="1">
        <f t="shared" si="37"/>
        <v>95</v>
      </c>
      <c r="J289" s="41">
        <f t="shared" si="40"/>
        <v>95</v>
      </c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2:24" s="20" customFormat="1" ht="14" customHeight="1" x14ac:dyDescent="0.15">
      <c r="B290" s="122"/>
      <c r="C290" s="126"/>
      <c r="D290" s="139"/>
      <c r="E290" s="142"/>
      <c r="F290" s="15" t="s">
        <v>19</v>
      </c>
      <c r="G290" s="15">
        <v>75</v>
      </c>
      <c r="H290" s="145"/>
      <c r="I290" s="1">
        <f t="shared" si="37"/>
        <v>75</v>
      </c>
      <c r="J290" s="41">
        <f t="shared" si="40"/>
        <v>75</v>
      </c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2:24" s="20" customFormat="1" ht="14.5" customHeight="1" x14ac:dyDescent="0.15">
      <c r="B291" s="122"/>
      <c r="C291" s="126"/>
      <c r="D291" s="139"/>
      <c r="E291" s="142"/>
      <c r="F291" s="15" t="s">
        <v>21</v>
      </c>
      <c r="G291" s="15">
        <v>75</v>
      </c>
      <c r="H291" s="145"/>
      <c r="I291" s="1">
        <f t="shared" si="37"/>
        <v>75</v>
      </c>
      <c r="J291" s="41">
        <f t="shared" si="40"/>
        <v>75</v>
      </c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2:24" s="20" customFormat="1" ht="14" x14ac:dyDescent="0.15">
      <c r="B292" s="122"/>
      <c r="C292" s="126"/>
      <c r="D292" s="139"/>
      <c r="E292" s="142"/>
      <c r="F292" s="15" t="s">
        <v>105</v>
      </c>
      <c r="G292" s="15">
        <v>39</v>
      </c>
      <c r="H292" s="145"/>
      <c r="I292" s="1">
        <f t="shared" si="37"/>
        <v>39</v>
      </c>
      <c r="J292" s="41">
        <f t="shared" si="40"/>
        <v>39</v>
      </c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2:24" ht="15" thickBot="1" x14ac:dyDescent="0.2">
      <c r="B293" s="122"/>
      <c r="C293" s="127"/>
      <c r="D293" s="140"/>
      <c r="E293" s="143"/>
      <c r="F293" s="17" t="s">
        <v>107</v>
      </c>
      <c r="G293" s="17">
        <v>39</v>
      </c>
      <c r="H293" s="146"/>
      <c r="I293" s="1">
        <f t="shared" si="37"/>
        <v>39</v>
      </c>
      <c r="J293" s="41">
        <f t="shared" si="40"/>
        <v>39</v>
      </c>
    </row>
    <row r="294" spans="2:24" ht="15" customHeight="1" thickBot="1" x14ac:dyDescent="0.2">
      <c r="B294" s="122"/>
      <c r="C294" s="110" t="s">
        <v>170</v>
      </c>
      <c r="D294" s="112" t="s">
        <v>167</v>
      </c>
      <c r="E294" s="114" t="s">
        <v>93</v>
      </c>
      <c r="F294" s="83" t="s">
        <v>8</v>
      </c>
      <c r="G294" s="84">
        <v>35</v>
      </c>
      <c r="H294" s="116" t="s">
        <v>169</v>
      </c>
      <c r="I294" s="39">
        <f>G294*2</f>
        <v>70</v>
      </c>
      <c r="J294" s="40">
        <f>I294/2</f>
        <v>35</v>
      </c>
      <c r="K294" s="20" t="s">
        <v>112</v>
      </c>
    </row>
    <row r="295" spans="2:24" ht="14" customHeight="1" thickBot="1" x14ac:dyDescent="0.2">
      <c r="B295" s="122"/>
      <c r="C295" s="110"/>
      <c r="D295" s="112"/>
      <c r="E295" s="114"/>
      <c r="F295" s="85" t="s">
        <v>16</v>
      </c>
      <c r="G295" s="85">
        <v>35</v>
      </c>
      <c r="H295" s="116"/>
      <c r="I295" s="1">
        <f t="shared" ref="I295:I301" si="41">G295*2</f>
        <v>70</v>
      </c>
      <c r="J295" s="40">
        <f t="shared" ref="J295:J301" si="42">I295/2</f>
        <v>35</v>
      </c>
    </row>
    <row r="296" spans="2:24" ht="14" customHeight="1" thickBot="1" x14ac:dyDescent="0.2">
      <c r="B296" s="122"/>
      <c r="C296" s="110"/>
      <c r="D296" s="112"/>
      <c r="E296" s="114"/>
      <c r="F296" s="85" t="s">
        <v>17</v>
      </c>
      <c r="G296" s="85">
        <v>35</v>
      </c>
      <c r="H296" s="116"/>
      <c r="I296" s="1">
        <f t="shared" si="41"/>
        <v>70</v>
      </c>
      <c r="J296" s="40">
        <f t="shared" si="42"/>
        <v>35</v>
      </c>
    </row>
    <row r="297" spans="2:24" ht="14" customHeight="1" thickBot="1" x14ac:dyDescent="0.2">
      <c r="B297" s="122"/>
      <c r="C297" s="110"/>
      <c r="D297" s="112"/>
      <c r="E297" s="114"/>
      <c r="F297" s="85" t="s">
        <v>18</v>
      </c>
      <c r="G297" s="85">
        <v>35</v>
      </c>
      <c r="H297" s="116"/>
      <c r="I297" s="1">
        <f t="shared" si="41"/>
        <v>70</v>
      </c>
      <c r="J297" s="40">
        <f t="shared" si="42"/>
        <v>35</v>
      </c>
    </row>
    <row r="298" spans="2:24" ht="14" customHeight="1" thickBot="1" x14ac:dyDescent="0.2">
      <c r="B298" s="122"/>
      <c r="C298" s="110"/>
      <c r="D298" s="112"/>
      <c r="E298" s="114"/>
      <c r="F298" s="85" t="s">
        <v>19</v>
      </c>
      <c r="G298" s="85">
        <v>35</v>
      </c>
      <c r="H298" s="116"/>
      <c r="I298" s="1">
        <f t="shared" si="41"/>
        <v>70</v>
      </c>
      <c r="J298" s="40">
        <f t="shared" si="42"/>
        <v>35</v>
      </c>
    </row>
    <row r="299" spans="2:24" ht="14" customHeight="1" thickBot="1" x14ac:dyDescent="0.2">
      <c r="B299" s="122"/>
      <c r="C299" s="110"/>
      <c r="D299" s="112"/>
      <c r="E299" s="114"/>
      <c r="F299" s="86" t="s">
        <v>21</v>
      </c>
      <c r="G299" s="83">
        <v>35</v>
      </c>
      <c r="H299" s="116"/>
      <c r="I299" s="62">
        <f t="shared" si="41"/>
        <v>70</v>
      </c>
      <c r="J299" s="40">
        <f t="shared" si="42"/>
        <v>35</v>
      </c>
    </row>
    <row r="300" spans="2:24" ht="14" customHeight="1" thickBot="1" x14ac:dyDescent="0.2">
      <c r="B300" s="122"/>
      <c r="C300" s="110"/>
      <c r="D300" s="112"/>
      <c r="E300" s="114"/>
      <c r="F300" s="87" t="s">
        <v>105</v>
      </c>
      <c r="G300" s="85">
        <v>8</v>
      </c>
      <c r="H300" s="116"/>
      <c r="I300" s="1">
        <f t="shared" si="41"/>
        <v>16</v>
      </c>
      <c r="J300" s="40">
        <f t="shared" si="42"/>
        <v>8</v>
      </c>
    </row>
    <row r="301" spans="2:24" ht="14.5" customHeight="1" thickBot="1" x14ac:dyDescent="0.2">
      <c r="B301" s="122"/>
      <c r="C301" s="110"/>
      <c r="D301" s="113"/>
      <c r="E301" s="115"/>
      <c r="F301" s="86" t="s">
        <v>107</v>
      </c>
      <c r="G301" s="83">
        <v>8</v>
      </c>
      <c r="H301" s="117"/>
      <c r="I301" s="1">
        <f t="shared" si="41"/>
        <v>16</v>
      </c>
      <c r="J301" s="40">
        <f t="shared" si="42"/>
        <v>8</v>
      </c>
    </row>
    <row r="302" spans="2:24" ht="14" customHeight="1" x14ac:dyDescent="0.15">
      <c r="B302" s="122"/>
      <c r="C302" s="110"/>
      <c r="D302" s="118" t="s">
        <v>168</v>
      </c>
      <c r="E302" s="119">
        <v>8</v>
      </c>
      <c r="F302" s="88" t="s">
        <v>8</v>
      </c>
      <c r="G302" s="88">
        <v>44</v>
      </c>
      <c r="H302" s="120" t="s">
        <v>38</v>
      </c>
      <c r="I302" s="39">
        <f t="shared" ref="I302:I313" si="43">G302</f>
        <v>44</v>
      </c>
      <c r="J302" s="40">
        <f t="shared" ref="J302:J313" si="44">I302</f>
        <v>44</v>
      </c>
      <c r="K302" s="20" t="s">
        <v>113</v>
      </c>
    </row>
    <row r="303" spans="2:24" ht="14" customHeight="1" x14ac:dyDescent="0.15">
      <c r="B303" s="122"/>
      <c r="C303" s="110"/>
      <c r="D303" s="112"/>
      <c r="E303" s="114"/>
      <c r="F303" s="85" t="s">
        <v>16</v>
      </c>
      <c r="G303" s="85">
        <v>44</v>
      </c>
      <c r="H303" s="116"/>
      <c r="I303" s="1">
        <f t="shared" si="43"/>
        <v>44</v>
      </c>
      <c r="J303" s="41">
        <f t="shared" si="44"/>
        <v>44</v>
      </c>
    </row>
    <row r="304" spans="2:24" ht="14" customHeight="1" x14ac:dyDescent="0.15">
      <c r="B304" s="122"/>
      <c r="C304" s="110"/>
      <c r="D304" s="112"/>
      <c r="E304" s="114"/>
      <c r="F304" s="85" t="s">
        <v>17</v>
      </c>
      <c r="G304" s="85">
        <v>44</v>
      </c>
      <c r="H304" s="116"/>
      <c r="I304" s="1">
        <f t="shared" si="43"/>
        <v>44</v>
      </c>
      <c r="J304" s="41">
        <f t="shared" si="44"/>
        <v>44</v>
      </c>
    </row>
    <row r="305" spans="2:24" ht="14" customHeight="1" x14ac:dyDescent="0.15">
      <c r="B305" s="122"/>
      <c r="C305" s="110"/>
      <c r="D305" s="112"/>
      <c r="E305" s="114"/>
      <c r="F305" s="85" t="s">
        <v>18</v>
      </c>
      <c r="G305" s="85">
        <v>44</v>
      </c>
      <c r="H305" s="116"/>
      <c r="I305" s="1">
        <f t="shared" si="43"/>
        <v>44</v>
      </c>
      <c r="J305" s="41">
        <f t="shared" si="44"/>
        <v>44</v>
      </c>
    </row>
    <row r="306" spans="2:24" ht="14" customHeight="1" x14ac:dyDescent="0.15">
      <c r="B306" s="122"/>
      <c r="C306" s="110"/>
      <c r="D306" s="112"/>
      <c r="E306" s="114"/>
      <c r="F306" s="85" t="s">
        <v>19</v>
      </c>
      <c r="G306" s="85">
        <v>44</v>
      </c>
      <c r="H306" s="116"/>
      <c r="I306" s="1">
        <f t="shared" si="43"/>
        <v>44</v>
      </c>
      <c r="J306" s="41">
        <f t="shared" si="44"/>
        <v>44</v>
      </c>
    </row>
    <row r="307" spans="2:24" ht="14" customHeight="1" thickBot="1" x14ac:dyDescent="0.2">
      <c r="B307" s="122"/>
      <c r="C307" s="110"/>
      <c r="D307" s="112"/>
      <c r="E307" s="114"/>
      <c r="F307" s="86" t="s">
        <v>21</v>
      </c>
      <c r="G307" s="86">
        <v>44</v>
      </c>
      <c r="H307" s="116"/>
      <c r="I307" s="1">
        <f t="shared" si="43"/>
        <v>44</v>
      </c>
      <c r="J307" s="41">
        <f t="shared" si="44"/>
        <v>44</v>
      </c>
      <c r="K307" s="1"/>
    </row>
    <row r="308" spans="2:24" ht="14" customHeight="1" x14ac:dyDescent="0.15">
      <c r="B308" s="122"/>
      <c r="C308" s="110"/>
      <c r="D308" s="112"/>
      <c r="E308" s="114"/>
      <c r="F308" s="87" t="s">
        <v>105</v>
      </c>
      <c r="G308" s="85">
        <v>16</v>
      </c>
      <c r="H308" s="116"/>
      <c r="I308" s="1">
        <f t="shared" si="43"/>
        <v>16</v>
      </c>
      <c r="J308" s="41">
        <f t="shared" si="44"/>
        <v>16</v>
      </c>
    </row>
    <row r="309" spans="2:24" s="20" customFormat="1" ht="14.5" customHeight="1" thickBot="1" x14ac:dyDescent="0.2">
      <c r="B309" s="123"/>
      <c r="C309" s="111"/>
      <c r="D309" s="112"/>
      <c r="E309" s="114"/>
      <c r="F309" s="89" t="s">
        <v>107</v>
      </c>
      <c r="G309" s="89">
        <v>16</v>
      </c>
      <c r="H309" s="116"/>
      <c r="I309" s="42">
        <f t="shared" si="43"/>
        <v>16</v>
      </c>
      <c r="J309" s="43">
        <f t="shared" si="44"/>
        <v>16</v>
      </c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2:24" s="20" customFormat="1" ht="41" customHeight="1" x14ac:dyDescent="0.15">
      <c r="B310" s="93" t="s">
        <v>114</v>
      </c>
      <c r="C310" s="97" t="s">
        <v>115</v>
      </c>
      <c r="D310" s="101" t="s">
        <v>116</v>
      </c>
      <c r="E310" s="103" t="s">
        <v>125</v>
      </c>
      <c r="F310" s="54" t="s">
        <v>117</v>
      </c>
      <c r="G310" s="54">
        <v>92</v>
      </c>
      <c r="H310" s="105" t="s">
        <v>118</v>
      </c>
      <c r="I310" s="39">
        <f t="shared" si="43"/>
        <v>92</v>
      </c>
      <c r="J310" s="40">
        <f t="shared" si="44"/>
        <v>92</v>
      </c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2:24" s="20" customFormat="1" ht="41" customHeight="1" thickBot="1" x14ac:dyDescent="0.2">
      <c r="B311" s="94"/>
      <c r="C311" s="98"/>
      <c r="D311" s="102"/>
      <c r="E311" s="104"/>
      <c r="F311" s="82" t="s">
        <v>119</v>
      </c>
      <c r="G311" s="82">
        <v>92</v>
      </c>
      <c r="H311" s="106"/>
      <c r="I311" s="42">
        <f t="shared" si="43"/>
        <v>92</v>
      </c>
      <c r="J311" s="43">
        <f t="shared" si="44"/>
        <v>92</v>
      </c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2:24" s="20" customFormat="1" ht="41" customHeight="1" x14ac:dyDescent="0.15">
      <c r="B312" s="95"/>
      <c r="C312" s="99"/>
      <c r="D312" s="102" t="s">
        <v>120</v>
      </c>
      <c r="E312" s="104" t="s">
        <v>165</v>
      </c>
      <c r="F312" s="82" t="s">
        <v>117</v>
      </c>
      <c r="G312" s="82">
        <v>92</v>
      </c>
      <c r="H312" s="106" t="s">
        <v>121</v>
      </c>
      <c r="I312" s="39">
        <f t="shared" si="43"/>
        <v>92</v>
      </c>
      <c r="J312" s="40">
        <f t="shared" si="44"/>
        <v>92</v>
      </c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2:24" s="20" customFormat="1" ht="41" customHeight="1" thickBot="1" x14ac:dyDescent="0.2">
      <c r="B313" s="96"/>
      <c r="C313" s="100"/>
      <c r="D313" s="107"/>
      <c r="E313" s="108"/>
      <c r="F313" s="9" t="s">
        <v>119</v>
      </c>
      <c r="G313" s="9">
        <v>92</v>
      </c>
      <c r="H313" s="109"/>
      <c r="I313" s="42">
        <f t="shared" si="43"/>
        <v>92</v>
      </c>
      <c r="J313" s="43">
        <f t="shared" si="44"/>
        <v>92</v>
      </c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2:24" s="20" customFormat="1" x14ac:dyDescent="0.15">
      <c r="B314" s="1"/>
      <c r="C314" s="2"/>
      <c r="D314" s="8"/>
      <c r="E314" s="1"/>
      <c r="F314" s="1"/>
      <c r="G314" s="1"/>
      <c r="H314" s="3"/>
      <c r="I314" s="1"/>
      <c r="J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21" spans="2:24" s="20" customFormat="1" x14ac:dyDescent="0.15">
      <c r="B321" s="1"/>
      <c r="C321" s="2"/>
      <c r="D321" s="8"/>
      <c r="E321" s="1"/>
      <c r="F321" s="1" t="s">
        <v>122</v>
      </c>
      <c r="G321" s="1"/>
      <c r="H321" s="3"/>
      <c r="I321" s="1"/>
      <c r="J321" s="64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</sheetData>
  <sheetProtection algorithmName="SHA-512" hashValue="KHSVpLEJT4T/8TARpJMWS1W0/4SrRZ0cyuflcfavSBjKZmXNEzqEbnukzdml9xAbtougHEkx7ymLfs9NF3oPDw==" saltValue="SqVf1bWJEIZ0E/hqacvkOw==" spinCount="100000" sheet="1" objects="1" scenarios="1"/>
  <autoFilter ref="B2:I314" xr:uid="{1C1F61E3-F625-41CA-8E4A-89D8A92FE3FB}"/>
  <mergeCells count="172">
    <mergeCell ref="B3:B108"/>
    <mergeCell ref="C3:C16"/>
    <mergeCell ref="D3:D9"/>
    <mergeCell ref="E3:E9"/>
    <mergeCell ref="H3:H9"/>
    <mergeCell ref="D10:D16"/>
    <mergeCell ref="E10:E16"/>
    <mergeCell ref="H10:H16"/>
    <mergeCell ref="C17:C49"/>
    <mergeCell ref="D17:D21"/>
    <mergeCell ref="D36:D42"/>
    <mergeCell ref="E36:E42"/>
    <mergeCell ref="H36:H42"/>
    <mergeCell ref="D43:D49"/>
    <mergeCell ref="E43:E49"/>
    <mergeCell ref="H43:H49"/>
    <mergeCell ref="E17:E21"/>
    <mergeCell ref="H17:H21"/>
    <mergeCell ref="D22:D28"/>
    <mergeCell ref="E22:E28"/>
    <mergeCell ref="H22:H28"/>
    <mergeCell ref="D29:D35"/>
    <mergeCell ref="E29:E35"/>
    <mergeCell ref="H29:H35"/>
    <mergeCell ref="C62:C73"/>
    <mergeCell ref="D62:D67"/>
    <mergeCell ref="E62:E67"/>
    <mergeCell ref="H62:H67"/>
    <mergeCell ref="D68:D73"/>
    <mergeCell ref="E68:E73"/>
    <mergeCell ref="H68:H73"/>
    <mergeCell ref="C50:C61"/>
    <mergeCell ref="D50:D55"/>
    <mergeCell ref="E50:E55"/>
    <mergeCell ref="H50:H55"/>
    <mergeCell ref="D56:D61"/>
    <mergeCell ref="E56:E61"/>
    <mergeCell ref="H56:H61"/>
    <mergeCell ref="D95:D101"/>
    <mergeCell ref="E95:E101"/>
    <mergeCell ref="H95:H101"/>
    <mergeCell ref="D102:D108"/>
    <mergeCell ref="E102:E108"/>
    <mergeCell ref="H102:H108"/>
    <mergeCell ref="C74:C108"/>
    <mergeCell ref="D74:D80"/>
    <mergeCell ref="E74:E80"/>
    <mergeCell ref="H74:H80"/>
    <mergeCell ref="D81:D87"/>
    <mergeCell ref="E81:E87"/>
    <mergeCell ref="H81:H87"/>
    <mergeCell ref="D88:D94"/>
    <mergeCell ref="E88:E94"/>
    <mergeCell ref="H88:H94"/>
    <mergeCell ref="B109:B265"/>
    <mergeCell ref="C109:C120"/>
    <mergeCell ref="D109:D114"/>
    <mergeCell ref="E109:E114"/>
    <mergeCell ref="H109:H114"/>
    <mergeCell ref="D115:D120"/>
    <mergeCell ref="E115:E120"/>
    <mergeCell ref="H115:H120"/>
    <mergeCell ref="C121:C195"/>
    <mergeCell ref="D121:D128"/>
    <mergeCell ref="D165:D171"/>
    <mergeCell ref="E165:E171"/>
    <mergeCell ref="D137:D144"/>
    <mergeCell ref="E137:E144"/>
    <mergeCell ref="H137:H144"/>
    <mergeCell ref="D145:D152"/>
    <mergeCell ref="E145:E152"/>
    <mergeCell ref="H145:H152"/>
    <mergeCell ref="E121:E128"/>
    <mergeCell ref="H121:H128"/>
    <mergeCell ref="D129:D136"/>
    <mergeCell ref="E129:E136"/>
    <mergeCell ref="H129:H136"/>
    <mergeCell ref="D153:D157"/>
    <mergeCell ref="E153:E157"/>
    <mergeCell ref="H153:H157"/>
    <mergeCell ref="D158:D164"/>
    <mergeCell ref="E158:E164"/>
    <mergeCell ref="H158:H164"/>
    <mergeCell ref="D183:D187"/>
    <mergeCell ref="E183:E187"/>
    <mergeCell ref="H183:H187"/>
    <mergeCell ref="D172:D174"/>
    <mergeCell ref="E172:E174"/>
    <mergeCell ref="H172:H174"/>
    <mergeCell ref="H165:H171"/>
    <mergeCell ref="D188:D192"/>
    <mergeCell ref="E188:E192"/>
    <mergeCell ref="H188:H192"/>
    <mergeCell ref="D175:D177"/>
    <mergeCell ref="E175:E177"/>
    <mergeCell ref="H175:H177"/>
    <mergeCell ref="D178:D182"/>
    <mergeCell ref="E178:E182"/>
    <mergeCell ref="H178:H182"/>
    <mergeCell ref="D193:D195"/>
    <mergeCell ref="E193:E195"/>
    <mergeCell ref="H193:H195"/>
    <mergeCell ref="C196:C204"/>
    <mergeCell ref="D198:D199"/>
    <mergeCell ref="E198:E199"/>
    <mergeCell ref="H198:H199"/>
    <mergeCell ref="D200:D204"/>
    <mergeCell ref="E200:E204"/>
    <mergeCell ref="H200:H204"/>
    <mergeCell ref="D196:D197"/>
    <mergeCell ref="E196:E197"/>
    <mergeCell ref="H196:H197"/>
    <mergeCell ref="C205:C265"/>
    <mergeCell ref="D205:D211"/>
    <mergeCell ref="E205:E211"/>
    <mergeCell ref="H205:H211"/>
    <mergeCell ref="D212:D216"/>
    <mergeCell ref="E212:E216"/>
    <mergeCell ref="H212:H216"/>
    <mergeCell ref="D217:D223"/>
    <mergeCell ref="E217:E223"/>
    <mergeCell ref="H217:H223"/>
    <mergeCell ref="D252:D258"/>
    <mergeCell ref="E252:E258"/>
    <mergeCell ref="H252:H258"/>
    <mergeCell ref="D259:D265"/>
    <mergeCell ref="E259:E265"/>
    <mergeCell ref="H259:H265"/>
    <mergeCell ref="D238:D244"/>
    <mergeCell ref="E238:E244"/>
    <mergeCell ref="D286:D293"/>
    <mergeCell ref="E286:E293"/>
    <mergeCell ref="H286:H293"/>
    <mergeCell ref="D224:D230"/>
    <mergeCell ref="E224:E230"/>
    <mergeCell ref="H224:H230"/>
    <mergeCell ref="D231:D237"/>
    <mergeCell ref="E231:E237"/>
    <mergeCell ref="H231:H237"/>
    <mergeCell ref="E278:E279"/>
    <mergeCell ref="H238:H244"/>
    <mergeCell ref="D245:D251"/>
    <mergeCell ref="E245:E251"/>
    <mergeCell ref="H245:H251"/>
    <mergeCell ref="H278:H279"/>
    <mergeCell ref="D280:D285"/>
    <mergeCell ref="E280:E285"/>
    <mergeCell ref="H280:H285"/>
    <mergeCell ref="B310:B313"/>
    <mergeCell ref="C310:C313"/>
    <mergeCell ref="D310:D311"/>
    <mergeCell ref="E310:E311"/>
    <mergeCell ref="H310:H311"/>
    <mergeCell ref="D312:D313"/>
    <mergeCell ref="E312:E313"/>
    <mergeCell ref="H312:H313"/>
    <mergeCell ref="C294:C309"/>
    <mergeCell ref="D294:D301"/>
    <mergeCell ref="E294:E301"/>
    <mergeCell ref="H294:H301"/>
    <mergeCell ref="D302:D309"/>
    <mergeCell ref="E302:E309"/>
    <mergeCell ref="H302:H309"/>
    <mergeCell ref="B266:B309"/>
    <mergeCell ref="C266:C293"/>
    <mergeCell ref="D266:D273"/>
    <mergeCell ref="E266:E273"/>
    <mergeCell ref="H266:H273"/>
    <mergeCell ref="D274:D277"/>
    <mergeCell ref="E274:E277"/>
    <mergeCell ref="H274:H277"/>
    <mergeCell ref="D278:D27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6bd45d7e3e7e2de2fe9653b493d17ce5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33374c5f5e343214080eb0219f0f0539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D6A8F2-C1F5-433B-AE35-F1CF061E97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5B276B-A5C4-4790-85D4-6AC299DA9DDA}">
  <ds:schemaRefs>
    <ds:schemaRef ds:uri="81ac9df4-ea6b-4221-9464-c90dab10db82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d3da527-ab18-4b24-954e-bb3f6f4e4c6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9E158F8-20C3-497A-8A10-3742C83C34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8 meses</vt:lpstr>
      <vt:lpstr>'8 meses'!_Toc211429985</vt:lpstr>
      <vt:lpstr>'8 meses'!_Toc211429994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Santiago Valencia Rico</dc:creator>
  <cp:keywords/>
  <dc:description/>
  <cp:lastModifiedBy>Santiago Alfonso, Valencia Rico</cp:lastModifiedBy>
  <cp:revision/>
  <dcterms:created xsi:type="dcterms:W3CDTF">2025-08-25T13:38:02Z</dcterms:created>
  <dcterms:modified xsi:type="dcterms:W3CDTF">2026-04-28T18:49:39Z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</Properties>
</file>